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D:\Desktop\10 сессия 21.02.2024\Решение № 42 корректировка бюджета\"/>
    </mc:Choice>
  </mc:AlternateContent>
  <xr:revisionPtr revIDLastSave="0" documentId="13_ncr:1_{56C260B7-BEC8-44E3-8EB6-5ADF01AB6A87}" xr6:coauthVersionLast="47" xr6:coauthVersionMax="47" xr10:uidLastSave="{00000000-0000-0000-0000-000000000000}"/>
  <bookViews>
    <workbookView xWindow="-120" yWindow="-120" windowWidth="29040" windowHeight="15840" activeTab="2" xr2:uid="{00000000-000D-0000-FFFF-FFFF00000000}"/>
  </bookViews>
  <sheets>
    <sheet name="приложение 6" sheetId="1" r:id="rId1"/>
    <sheet name="приложение 8" sheetId="2" r:id="rId2"/>
    <sheet name="приложение 10" sheetId="3" r:id="rId3"/>
  </sheets>
  <definedNames>
    <definedName name="a" localSheetId="2">'приложение 10'!$B$1:$O$690</definedName>
    <definedName name="Excel_BuiltIn__FilterDatabase" localSheetId="1">'приложение 8'!$C$2:$C$392</definedName>
    <definedName name="Excel_BuiltIn_Print_Area" localSheetId="2">'приложение 10'!$B$1:$O$687</definedName>
    <definedName name="Excel_BuiltIn_Print_Area" localSheetId="0">'приложение 6'!$A$1:$E$60</definedName>
    <definedName name="Excel_BuiltIn_Print_Area" localSheetId="1">'приложение 8'!$A$2:$E$397</definedName>
    <definedName name="Print_Area_0" localSheetId="2">'приложение 10'!$B$1:$J$690</definedName>
    <definedName name="Print_Area_0_0" localSheetId="2">'приложение 10'!$B$1:$J$690</definedName>
    <definedName name="Print_Area_0_0_0" localSheetId="2">'приложение 10'!$B$1:$Q$690</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10'!$B$1:$I$690</definedName>
    <definedName name="_xlnm.Print_Area" localSheetId="0">'приложение 6'!$A$1:$E$55</definedName>
    <definedName name="_xlnm.Print_Area" localSheetId="1">'приложение 8'!$A$2:$E$400</definedName>
  </definedNames>
  <calcPr calcId="181029"/>
</workbook>
</file>

<file path=xl/calcChain.xml><?xml version="1.0" encoding="utf-8"?>
<calcChain xmlns="http://schemas.openxmlformats.org/spreadsheetml/2006/main">
  <c r="I686" i="3" l="1"/>
  <c r="I685" i="3"/>
  <c r="I684" i="3"/>
  <c r="O683" i="3"/>
  <c r="N683" i="3"/>
  <c r="M683" i="3"/>
  <c r="L683" i="3"/>
  <c r="L674" i="3" s="1"/>
  <c r="L673" i="3" s="1"/>
  <c r="L672" i="3" s="1"/>
  <c r="K683" i="3"/>
  <c r="J683" i="3"/>
  <c r="I682" i="3"/>
  <c r="I681" i="3"/>
  <c r="I680" i="3"/>
  <c r="O679" i="3"/>
  <c r="N679" i="3"/>
  <c r="M679" i="3"/>
  <c r="L679" i="3"/>
  <c r="K679" i="3"/>
  <c r="J679" i="3"/>
  <c r="I678" i="3"/>
  <c r="I677" i="3"/>
  <c r="I676" i="3"/>
  <c r="O675" i="3"/>
  <c r="N675" i="3"/>
  <c r="N674" i="3" s="1"/>
  <c r="N673" i="3" s="1"/>
  <c r="N672" i="3" s="1"/>
  <c r="M675" i="3"/>
  <c r="M674" i="3" s="1"/>
  <c r="M673" i="3" s="1"/>
  <c r="M672" i="3" s="1"/>
  <c r="L675" i="3"/>
  <c r="K675" i="3"/>
  <c r="K674" i="3" s="1"/>
  <c r="K673" i="3" s="1"/>
  <c r="K672" i="3" s="1"/>
  <c r="J675" i="3"/>
  <c r="I675" i="3"/>
  <c r="O674" i="3"/>
  <c r="J674" i="3"/>
  <c r="J673" i="3" s="1"/>
  <c r="O673" i="3"/>
  <c r="O672" i="3" s="1"/>
  <c r="I671" i="3"/>
  <c r="O670" i="3"/>
  <c r="N670" i="3"/>
  <c r="M670" i="3"/>
  <c r="L670" i="3"/>
  <c r="K670" i="3"/>
  <c r="J670" i="3"/>
  <c r="I669" i="3"/>
  <c r="O668" i="3"/>
  <c r="N668" i="3"/>
  <c r="M668" i="3"/>
  <c r="L668" i="3"/>
  <c r="K668" i="3"/>
  <c r="J668" i="3"/>
  <c r="I668" i="3" s="1"/>
  <c r="I667" i="3"/>
  <c r="O666" i="3"/>
  <c r="N666" i="3"/>
  <c r="M666" i="3"/>
  <c r="L666" i="3"/>
  <c r="K666" i="3"/>
  <c r="J666" i="3"/>
  <c r="I666" i="3" s="1"/>
  <c r="I665" i="3"/>
  <c r="O664" i="3"/>
  <c r="N664" i="3"/>
  <c r="M664" i="3"/>
  <c r="L664" i="3"/>
  <c r="K664" i="3"/>
  <c r="J664" i="3"/>
  <c r="I664" i="3" s="1"/>
  <c r="I663" i="3"/>
  <c r="O662" i="3"/>
  <c r="N662" i="3"/>
  <c r="M662" i="3"/>
  <c r="L662" i="3"/>
  <c r="K662" i="3"/>
  <c r="K661" i="3" s="1"/>
  <c r="K660" i="3" s="1"/>
  <c r="K659" i="3" s="1"/>
  <c r="K658" i="3" s="1"/>
  <c r="J662" i="3"/>
  <c r="J661" i="3" s="1"/>
  <c r="O661" i="3"/>
  <c r="O660" i="3" s="1"/>
  <c r="O659" i="3" s="1"/>
  <c r="M661" i="3"/>
  <c r="M660" i="3" s="1"/>
  <c r="M659" i="3" s="1"/>
  <c r="L661" i="3"/>
  <c r="L660" i="3" s="1"/>
  <c r="L659" i="3" s="1"/>
  <c r="I657" i="3"/>
  <c r="O656" i="3"/>
  <c r="O655" i="3" s="1"/>
  <c r="O654" i="3" s="1"/>
  <c r="O653" i="3" s="1"/>
  <c r="O652" i="3" s="1"/>
  <c r="N656" i="3"/>
  <c r="N655" i="3" s="1"/>
  <c r="N654" i="3" s="1"/>
  <c r="M656" i="3"/>
  <c r="L656" i="3"/>
  <c r="L655" i="3" s="1"/>
  <c r="L654" i="3" s="1"/>
  <c r="L653" i="3" s="1"/>
  <c r="L652" i="3" s="1"/>
  <c r="K656" i="3"/>
  <c r="J656" i="3"/>
  <c r="J655" i="3" s="1"/>
  <c r="J654" i="3" s="1"/>
  <c r="I656" i="3"/>
  <c r="M655" i="3"/>
  <c r="M654" i="3" s="1"/>
  <c r="M653" i="3" s="1"/>
  <c r="M652" i="3" s="1"/>
  <c r="K655" i="3"/>
  <c r="K654" i="3" s="1"/>
  <c r="K653" i="3" s="1"/>
  <c r="K652" i="3" s="1"/>
  <c r="N653" i="3"/>
  <c r="N652" i="3"/>
  <c r="I650" i="3"/>
  <c r="I649" i="3"/>
  <c r="O648" i="3"/>
  <c r="N648" i="3"/>
  <c r="N647" i="3" s="1"/>
  <c r="N646" i="3" s="1"/>
  <c r="N645" i="3" s="1"/>
  <c r="M648" i="3"/>
  <c r="M647" i="3" s="1"/>
  <c r="M646" i="3" s="1"/>
  <c r="M645" i="3" s="1"/>
  <c r="L648" i="3"/>
  <c r="K648" i="3"/>
  <c r="K647" i="3" s="1"/>
  <c r="K646" i="3" s="1"/>
  <c r="K645" i="3" s="1"/>
  <c r="J648" i="3"/>
  <c r="J647" i="3" s="1"/>
  <c r="O647" i="3"/>
  <c r="O646" i="3" s="1"/>
  <c r="O645" i="3" s="1"/>
  <c r="L647" i="3"/>
  <c r="L646" i="3"/>
  <c r="L645" i="3" s="1"/>
  <c r="I644" i="3"/>
  <c r="O643" i="3"/>
  <c r="N643" i="3"/>
  <c r="M643" i="3"/>
  <c r="I643" i="3" s="1"/>
  <c r="O642" i="3"/>
  <c r="N642" i="3"/>
  <c r="I641" i="3"/>
  <c r="O640" i="3"/>
  <c r="N640" i="3"/>
  <c r="N639" i="3" s="1"/>
  <c r="N638" i="3" s="1"/>
  <c r="M640" i="3"/>
  <c r="L640" i="3"/>
  <c r="L639" i="3" s="1"/>
  <c r="L638" i="3" s="1"/>
  <c r="K640" i="3"/>
  <c r="I640" i="3" s="1"/>
  <c r="J640" i="3"/>
  <c r="O639" i="3"/>
  <c r="O638" i="3" s="1"/>
  <c r="M639" i="3"/>
  <c r="M638" i="3" s="1"/>
  <c r="K639" i="3"/>
  <c r="K638" i="3" s="1"/>
  <c r="J639" i="3"/>
  <c r="I637" i="3"/>
  <c r="O636" i="3"/>
  <c r="O635" i="3" s="1"/>
  <c r="N636" i="3"/>
  <c r="N635" i="3" s="1"/>
  <c r="N634" i="3" s="1"/>
  <c r="M636" i="3"/>
  <c r="L636" i="3"/>
  <c r="L635" i="3" s="1"/>
  <c r="K636" i="3"/>
  <c r="J636" i="3"/>
  <c r="J635" i="3" s="1"/>
  <c r="J634" i="3" s="1"/>
  <c r="I636" i="3"/>
  <c r="M635" i="3"/>
  <c r="M634" i="3" s="1"/>
  <c r="K635" i="3"/>
  <c r="K634" i="3" s="1"/>
  <c r="O634" i="3"/>
  <c r="I633" i="3"/>
  <c r="O632" i="3"/>
  <c r="O631" i="3" s="1"/>
  <c r="O630" i="3" s="1"/>
  <c r="N632" i="3"/>
  <c r="M632" i="3"/>
  <c r="L632" i="3"/>
  <c r="L631" i="3" s="1"/>
  <c r="L630" i="3" s="1"/>
  <c r="K632" i="3"/>
  <c r="J632" i="3"/>
  <c r="J631" i="3" s="1"/>
  <c r="N631" i="3"/>
  <c r="N630" i="3" s="1"/>
  <c r="M631" i="3"/>
  <c r="K631" i="3"/>
  <c r="K630" i="3" s="1"/>
  <c r="M630" i="3"/>
  <c r="I629" i="3"/>
  <c r="I628" i="3"/>
  <c r="O627" i="3"/>
  <c r="O626" i="3" s="1"/>
  <c r="N627" i="3"/>
  <c r="N626" i="3" s="1"/>
  <c r="M627" i="3"/>
  <c r="I627" i="3" s="1"/>
  <c r="M626" i="3"/>
  <c r="I625" i="3"/>
  <c r="I624" i="3"/>
  <c r="I623" i="3"/>
  <c r="O622" i="3"/>
  <c r="N622" i="3"/>
  <c r="N621" i="3" s="1"/>
  <c r="M622" i="3"/>
  <c r="L622" i="3"/>
  <c r="L621" i="3" s="1"/>
  <c r="L620" i="3" s="1"/>
  <c r="K622" i="3"/>
  <c r="J622" i="3"/>
  <c r="J621" i="3" s="1"/>
  <c r="J620" i="3" s="1"/>
  <c r="I622" i="3"/>
  <c r="O621" i="3"/>
  <c r="M621" i="3"/>
  <c r="M620" i="3" s="1"/>
  <c r="K621" i="3"/>
  <c r="K620" i="3" s="1"/>
  <c r="O620" i="3"/>
  <c r="I619" i="3"/>
  <c r="I618" i="3"/>
  <c r="I617" i="3"/>
  <c r="O616" i="3"/>
  <c r="N616" i="3"/>
  <c r="N615" i="3" s="1"/>
  <c r="M616" i="3"/>
  <c r="L616" i="3"/>
  <c r="L615" i="3" s="1"/>
  <c r="I615" i="3" s="1"/>
  <c r="K616" i="3"/>
  <c r="J616" i="3"/>
  <c r="J615" i="3" s="1"/>
  <c r="O615" i="3"/>
  <c r="M615" i="3"/>
  <c r="K615" i="3"/>
  <c r="I614" i="3"/>
  <c r="I613" i="3"/>
  <c r="I612" i="3"/>
  <c r="O611" i="3"/>
  <c r="O610" i="3" s="1"/>
  <c r="O609" i="3" s="1"/>
  <c r="N611" i="3"/>
  <c r="M611" i="3"/>
  <c r="M610" i="3" s="1"/>
  <c r="M609" i="3" s="1"/>
  <c r="L611" i="3"/>
  <c r="K611" i="3"/>
  <c r="K610" i="3" s="1"/>
  <c r="K609" i="3" s="1"/>
  <c r="J611" i="3"/>
  <c r="N610" i="3"/>
  <c r="N609" i="3" s="1"/>
  <c r="L610" i="3"/>
  <c r="I606" i="3"/>
  <c r="O605" i="3"/>
  <c r="O604" i="3" s="1"/>
  <c r="O603" i="3" s="1"/>
  <c r="O602" i="3" s="1"/>
  <c r="O601" i="3" s="1"/>
  <c r="N605" i="3"/>
  <c r="I605" i="3" s="1"/>
  <c r="M605" i="3"/>
  <c r="L605" i="3"/>
  <c r="K605" i="3"/>
  <c r="J605" i="3"/>
  <c r="N604" i="3"/>
  <c r="N603" i="3" s="1"/>
  <c r="N602" i="3" s="1"/>
  <c r="N601" i="3" s="1"/>
  <c r="M604" i="3"/>
  <c r="M603" i="3" s="1"/>
  <c r="M602" i="3" s="1"/>
  <c r="M601" i="3" s="1"/>
  <c r="L604" i="3"/>
  <c r="K604" i="3"/>
  <c r="J604" i="3"/>
  <c r="L603" i="3"/>
  <c r="K603" i="3"/>
  <c r="J603" i="3"/>
  <c r="L602" i="3"/>
  <c r="L601" i="3" s="1"/>
  <c r="K602" i="3"/>
  <c r="K601" i="3" s="1"/>
  <c r="J602" i="3"/>
  <c r="J601" i="3"/>
  <c r="I599" i="3"/>
  <c r="I598" i="3"/>
  <c r="O597" i="3"/>
  <c r="N597" i="3"/>
  <c r="M597" i="3"/>
  <c r="M596" i="3" s="1"/>
  <c r="M595" i="3" s="1"/>
  <c r="M594" i="3" s="1"/>
  <c r="L597" i="3"/>
  <c r="K597" i="3"/>
  <c r="K596" i="3" s="1"/>
  <c r="K595" i="3" s="1"/>
  <c r="K594" i="3" s="1"/>
  <c r="J597" i="3"/>
  <c r="I597" i="3" s="1"/>
  <c r="O596" i="3"/>
  <c r="N596" i="3"/>
  <c r="L596" i="3"/>
  <c r="L595" i="3" s="1"/>
  <c r="L594" i="3" s="1"/>
  <c r="O595" i="3"/>
  <c r="N595" i="3"/>
  <c r="O594" i="3"/>
  <c r="N594" i="3"/>
  <c r="I593" i="3"/>
  <c r="M592" i="3"/>
  <c r="I590" i="3"/>
  <c r="O589" i="3"/>
  <c r="O588" i="3" s="1"/>
  <c r="O587" i="3" s="1"/>
  <c r="N589" i="3"/>
  <c r="M589" i="3"/>
  <c r="M588" i="3" s="1"/>
  <c r="M587" i="3" s="1"/>
  <c r="L589" i="3"/>
  <c r="L588" i="3" s="1"/>
  <c r="L587" i="3" s="1"/>
  <c r="K589" i="3"/>
  <c r="J589" i="3"/>
  <c r="N588" i="3"/>
  <c r="N587" i="3" s="1"/>
  <c r="K588" i="3"/>
  <c r="J588" i="3"/>
  <c r="K587" i="3"/>
  <c r="J587" i="3"/>
  <c r="I587" i="3" s="1"/>
  <c r="I586" i="3"/>
  <c r="O585" i="3"/>
  <c r="N585" i="3"/>
  <c r="M585" i="3"/>
  <c r="M584" i="3" s="1"/>
  <c r="M577" i="3" s="1"/>
  <c r="M576" i="3" s="1"/>
  <c r="L585" i="3"/>
  <c r="K585" i="3"/>
  <c r="K584" i="3" s="1"/>
  <c r="K577" i="3" s="1"/>
  <c r="K576" i="3" s="1"/>
  <c r="J585" i="3"/>
  <c r="I585" i="3" s="1"/>
  <c r="O584" i="3"/>
  <c r="N584" i="3"/>
  <c r="L584" i="3"/>
  <c r="I583" i="3"/>
  <c r="O582" i="3"/>
  <c r="N582" i="3"/>
  <c r="M582" i="3"/>
  <c r="L582" i="3"/>
  <c r="K582" i="3"/>
  <c r="J582" i="3"/>
  <c r="I582" i="3"/>
  <c r="I581" i="3"/>
  <c r="O580" i="3"/>
  <c r="N580" i="3"/>
  <c r="M580" i="3"/>
  <c r="L580" i="3"/>
  <c r="L577" i="3" s="1"/>
  <c r="L576" i="3" s="1"/>
  <c r="K580" i="3"/>
  <c r="J580" i="3"/>
  <c r="I580" i="3"/>
  <c r="I579" i="3"/>
  <c r="O578" i="3"/>
  <c r="N578" i="3"/>
  <c r="M578" i="3"/>
  <c r="L578" i="3"/>
  <c r="K578" i="3"/>
  <c r="J578" i="3"/>
  <c r="I578" i="3"/>
  <c r="O577" i="3"/>
  <c r="N577" i="3"/>
  <c r="O576" i="3"/>
  <c r="O575" i="3" s="1"/>
  <c r="N576" i="3"/>
  <c r="N575" i="3"/>
  <c r="I574" i="3"/>
  <c r="I573" i="3"/>
  <c r="O572" i="3"/>
  <c r="O571" i="3" s="1"/>
  <c r="O570" i="3" s="1"/>
  <c r="O569" i="3" s="1"/>
  <c r="O568" i="3" s="1"/>
  <c r="O567" i="3" s="1"/>
  <c r="O560" i="3" s="1"/>
  <c r="N572" i="3"/>
  <c r="M572" i="3"/>
  <c r="L572" i="3"/>
  <c r="K572" i="3"/>
  <c r="J572" i="3"/>
  <c r="J571" i="3" s="1"/>
  <c r="N571" i="3"/>
  <c r="M571" i="3"/>
  <c r="L571" i="3"/>
  <c r="K571" i="3"/>
  <c r="N570" i="3"/>
  <c r="N569" i="3" s="1"/>
  <c r="N568" i="3" s="1"/>
  <c r="N567" i="3" s="1"/>
  <c r="N560" i="3" s="1"/>
  <c r="M570" i="3"/>
  <c r="L570" i="3"/>
  <c r="K570" i="3"/>
  <c r="M569" i="3"/>
  <c r="M568" i="3" s="1"/>
  <c r="L569" i="3"/>
  <c r="K569" i="3"/>
  <c r="L568" i="3"/>
  <c r="K568" i="3"/>
  <c r="I566" i="3"/>
  <c r="O565" i="3"/>
  <c r="N565" i="3"/>
  <c r="M565" i="3"/>
  <c r="M564" i="3" s="1"/>
  <c r="M563" i="3" s="1"/>
  <c r="M562" i="3" s="1"/>
  <c r="M561" i="3" s="1"/>
  <c r="L565" i="3"/>
  <c r="K565" i="3"/>
  <c r="K564" i="3" s="1"/>
  <c r="J565" i="3"/>
  <c r="O564" i="3"/>
  <c r="N564" i="3"/>
  <c r="L564" i="3"/>
  <c r="L563" i="3" s="1"/>
  <c r="L562" i="3" s="1"/>
  <c r="L561" i="3" s="1"/>
  <c r="J564" i="3"/>
  <c r="J563" i="3" s="1"/>
  <c r="J562" i="3" s="1"/>
  <c r="O563" i="3"/>
  <c r="N563" i="3"/>
  <c r="O562" i="3"/>
  <c r="N562" i="3"/>
  <c r="O561" i="3"/>
  <c r="N561" i="3"/>
  <c r="I559" i="3"/>
  <c r="O558" i="3"/>
  <c r="N558" i="3"/>
  <c r="N557" i="3" s="1"/>
  <c r="N556" i="3" s="1"/>
  <c r="M558" i="3"/>
  <c r="L558" i="3"/>
  <c r="I558" i="3" s="1"/>
  <c r="K558" i="3"/>
  <c r="J558" i="3"/>
  <c r="O557" i="3"/>
  <c r="M557" i="3"/>
  <c r="M556" i="3" s="1"/>
  <c r="L557" i="3"/>
  <c r="K557" i="3"/>
  <c r="J557" i="3"/>
  <c r="O556" i="3"/>
  <c r="L556" i="3"/>
  <c r="K556" i="3"/>
  <c r="J556" i="3"/>
  <c r="I555" i="3"/>
  <c r="O554" i="3"/>
  <c r="N554" i="3"/>
  <c r="M554" i="3"/>
  <c r="L554" i="3"/>
  <c r="L553" i="3" s="1"/>
  <c r="L552" i="3" s="1"/>
  <c r="K554" i="3"/>
  <c r="K553" i="3" s="1"/>
  <c r="K552" i="3" s="1"/>
  <c r="J554" i="3"/>
  <c r="I554" i="3" s="1"/>
  <c r="O553" i="3"/>
  <c r="O552" i="3" s="1"/>
  <c r="N553" i="3"/>
  <c r="N552" i="3" s="1"/>
  <c r="M553" i="3"/>
  <c r="J553" i="3"/>
  <c r="M552" i="3"/>
  <c r="J552" i="3"/>
  <c r="I551" i="3"/>
  <c r="O550" i="3"/>
  <c r="N550" i="3"/>
  <c r="N549" i="3" s="1"/>
  <c r="N548" i="3" s="1"/>
  <c r="M550" i="3"/>
  <c r="M549" i="3" s="1"/>
  <c r="M548" i="3" s="1"/>
  <c r="L550" i="3"/>
  <c r="K550" i="3"/>
  <c r="J550" i="3"/>
  <c r="J549" i="3" s="1"/>
  <c r="J548" i="3" s="1"/>
  <c r="I550" i="3"/>
  <c r="O549" i="3"/>
  <c r="L549" i="3"/>
  <c r="L548" i="3" s="1"/>
  <c r="K549" i="3"/>
  <c r="O548" i="3"/>
  <c r="K548" i="3"/>
  <c r="I547" i="3"/>
  <c r="O546" i="3"/>
  <c r="O545" i="3" s="1"/>
  <c r="O544" i="3" s="1"/>
  <c r="N546" i="3"/>
  <c r="M546" i="3"/>
  <c r="L546" i="3"/>
  <c r="L545" i="3" s="1"/>
  <c r="L544" i="3" s="1"/>
  <c r="K546" i="3"/>
  <c r="K545" i="3" s="1"/>
  <c r="K544" i="3" s="1"/>
  <c r="J546" i="3"/>
  <c r="N545" i="3"/>
  <c r="M545" i="3"/>
  <c r="J545" i="3"/>
  <c r="J544" i="3" s="1"/>
  <c r="N544" i="3"/>
  <c r="M544" i="3"/>
  <c r="I543" i="3"/>
  <c r="I542" i="3"/>
  <c r="O541" i="3"/>
  <c r="N541" i="3"/>
  <c r="M541" i="3"/>
  <c r="L541" i="3"/>
  <c r="K541" i="3"/>
  <c r="J541" i="3"/>
  <c r="I540" i="3"/>
  <c r="O539" i="3"/>
  <c r="O538" i="3" s="1"/>
  <c r="O537" i="3" s="1"/>
  <c r="N539" i="3"/>
  <c r="N538" i="3" s="1"/>
  <c r="N537" i="3" s="1"/>
  <c r="M539" i="3"/>
  <c r="L539" i="3"/>
  <c r="K539" i="3"/>
  <c r="K538" i="3" s="1"/>
  <c r="K537" i="3" s="1"/>
  <c r="J539" i="3"/>
  <c r="J538" i="3" s="1"/>
  <c r="M538" i="3"/>
  <c r="L538" i="3"/>
  <c r="M537" i="3"/>
  <c r="L537" i="3"/>
  <c r="I536" i="3"/>
  <c r="I535" i="3"/>
  <c r="I534" i="3"/>
  <c r="O533" i="3"/>
  <c r="O532" i="3" s="1"/>
  <c r="O531" i="3" s="1"/>
  <c r="N533" i="3"/>
  <c r="M533" i="3"/>
  <c r="L533" i="3"/>
  <c r="K533" i="3"/>
  <c r="K532" i="3" s="1"/>
  <c r="K531" i="3" s="1"/>
  <c r="J533" i="3"/>
  <c r="J532" i="3" s="1"/>
  <c r="N532" i="3"/>
  <c r="N531" i="3" s="1"/>
  <c r="M532" i="3"/>
  <c r="M531" i="3" s="1"/>
  <c r="L532" i="3"/>
  <c r="L531" i="3"/>
  <c r="I530" i="3"/>
  <c r="I529" i="3"/>
  <c r="O528" i="3"/>
  <c r="N528" i="3"/>
  <c r="N527" i="3" s="1"/>
  <c r="N526" i="3" s="1"/>
  <c r="M528" i="3"/>
  <c r="L528" i="3"/>
  <c r="K528" i="3"/>
  <c r="J528" i="3"/>
  <c r="J527" i="3" s="1"/>
  <c r="O527" i="3"/>
  <c r="L527" i="3"/>
  <c r="L526" i="3" s="1"/>
  <c r="L525" i="3" s="1"/>
  <c r="K527" i="3"/>
  <c r="O526" i="3"/>
  <c r="K526" i="3"/>
  <c r="I524" i="3"/>
  <c r="O523" i="3"/>
  <c r="N523" i="3"/>
  <c r="M523" i="3"/>
  <c r="L523" i="3"/>
  <c r="K523" i="3"/>
  <c r="J523" i="3"/>
  <c r="I523" i="3" s="1"/>
  <c r="I522" i="3"/>
  <c r="O521" i="3"/>
  <c r="O520" i="3" s="1"/>
  <c r="N521" i="3"/>
  <c r="N520" i="3" s="1"/>
  <c r="M521" i="3"/>
  <c r="L521" i="3"/>
  <c r="K521" i="3"/>
  <c r="K520" i="3" s="1"/>
  <c r="K516" i="3" s="1"/>
  <c r="K515" i="3" s="1"/>
  <c r="J521" i="3"/>
  <c r="M520" i="3"/>
  <c r="L520" i="3"/>
  <c r="J520" i="3"/>
  <c r="I520" i="3"/>
  <c r="I519" i="3"/>
  <c r="O518" i="3"/>
  <c r="N518" i="3"/>
  <c r="N517" i="3" s="1"/>
  <c r="M518" i="3"/>
  <c r="M517" i="3" s="1"/>
  <c r="M516" i="3" s="1"/>
  <c r="M515" i="3" s="1"/>
  <c r="L518" i="3"/>
  <c r="K518" i="3"/>
  <c r="J518" i="3"/>
  <c r="J517" i="3" s="1"/>
  <c r="J516" i="3" s="1"/>
  <c r="I518" i="3"/>
  <c r="O517" i="3"/>
  <c r="L517" i="3"/>
  <c r="L516" i="3" s="1"/>
  <c r="L515" i="3" s="1"/>
  <c r="K517" i="3"/>
  <c r="O516" i="3"/>
  <c r="O515" i="3" s="1"/>
  <c r="I513" i="3"/>
  <c r="O512" i="3"/>
  <c r="O511" i="3" s="1"/>
  <c r="N512" i="3"/>
  <c r="N511" i="3" s="1"/>
  <c r="M512" i="3"/>
  <c r="I510" i="3"/>
  <c r="O509" i="3"/>
  <c r="O508" i="3" s="1"/>
  <c r="O507" i="3" s="1"/>
  <c r="O506" i="3" s="1"/>
  <c r="N509" i="3"/>
  <c r="N508" i="3" s="1"/>
  <c r="N507" i="3" s="1"/>
  <c r="N506" i="3" s="1"/>
  <c r="M509" i="3"/>
  <c r="L509" i="3"/>
  <c r="K509" i="3"/>
  <c r="K508" i="3" s="1"/>
  <c r="K507" i="3" s="1"/>
  <c r="J509" i="3"/>
  <c r="J508" i="3" s="1"/>
  <c r="M508" i="3"/>
  <c r="L508" i="3"/>
  <c r="M507" i="3"/>
  <c r="L507" i="3"/>
  <c r="L506" i="3"/>
  <c r="K506" i="3"/>
  <c r="I505" i="3"/>
  <c r="M504" i="3"/>
  <c r="I504" i="3" s="1"/>
  <c r="I502" i="3"/>
  <c r="O501" i="3"/>
  <c r="N501" i="3"/>
  <c r="M501" i="3"/>
  <c r="L501" i="3"/>
  <c r="K501" i="3"/>
  <c r="J501" i="3"/>
  <c r="I501" i="3"/>
  <c r="I500" i="3"/>
  <c r="N499" i="3"/>
  <c r="I499" i="3" s="1"/>
  <c r="I498" i="3"/>
  <c r="O497" i="3"/>
  <c r="O496" i="3" s="1"/>
  <c r="O495" i="3" s="1"/>
  <c r="O494" i="3" s="1"/>
  <c r="O493" i="3" s="1"/>
  <c r="N497" i="3"/>
  <c r="M497" i="3"/>
  <c r="L497" i="3"/>
  <c r="L496" i="3" s="1"/>
  <c r="L495" i="3" s="1"/>
  <c r="L494" i="3" s="1"/>
  <c r="K497" i="3"/>
  <c r="J497" i="3"/>
  <c r="I497" i="3" s="1"/>
  <c r="N496" i="3"/>
  <c r="N495" i="3" s="1"/>
  <c r="N494" i="3" s="1"/>
  <c r="K496" i="3"/>
  <c r="K495" i="3" s="1"/>
  <c r="K494" i="3" s="1"/>
  <c r="K493" i="3" s="1"/>
  <c r="J496" i="3"/>
  <c r="I492" i="3"/>
  <c r="O491" i="3"/>
  <c r="O490" i="3" s="1"/>
  <c r="O489" i="3" s="1"/>
  <c r="O488" i="3" s="1"/>
  <c r="O487" i="3" s="1"/>
  <c r="N491" i="3"/>
  <c r="M491" i="3"/>
  <c r="L491" i="3"/>
  <c r="L490" i="3" s="1"/>
  <c r="L489" i="3" s="1"/>
  <c r="K491" i="3"/>
  <c r="K490" i="3" s="1"/>
  <c r="K489" i="3" s="1"/>
  <c r="K488" i="3" s="1"/>
  <c r="J491" i="3"/>
  <c r="N490" i="3"/>
  <c r="M490" i="3"/>
  <c r="J490" i="3"/>
  <c r="J489" i="3" s="1"/>
  <c r="N489" i="3"/>
  <c r="N488" i="3" s="1"/>
  <c r="N487" i="3" s="1"/>
  <c r="M489" i="3"/>
  <c r="M488" i="3" s="1"/>
  <c r="M487" i="3" s="1"/>
  <c r="L488" i="3"/>
  <c r="L487" i="3"/>
  <c r="K487" i="3"/>
  <c r="I485" i="3"/>
  <c r="I484" i="3"/>
  <c r="O483" i="3"/>
  <c r="O482" i="3" s="1"/>
  <c r="O481" i="3" s="1"/>
  <c r="O480" i="3" s="1"/>
  <c r="O479" i="3" s="1"/>
  <c r="N483" i="3"/>
  <c r="N482" i="3" s="1"/>
  <c r="N481" i="3" s="1"/>
  <c r="N480" i="3" s="1"/>
  <c r="N479" i="3" s="1"/>
  <c r="M483" i="3"/>
  <c r="L483" i="3"/>
  <c r="L482" i="3" s="1"/>
  <c r="L481" i="3" s="1"/>
  <c r="L480" i="3" s="1"/>
  <c r="L479" i="3" s="1"/>
  <c r="K483" i="3"/>
  <c r="J483" i="3"/>
  <c r="M482" i="3"/>
  <c r="M481" i="3" s="1"/>
  <c r="M480" i="3" s="1"/>
  <c r="M479" i="3" s="1"/>
  <c r="K482" i="3"/>
  <c r="K481" i="3" s="1"/>
  <c r="J482" i="3"/>
  <c r="J481" i="3" s="1"/>
  <c r="I482" i="3"/>
  <c r="K480" i="3"/>
  <c r="K479" i="3" s="1"/>
  <c r="I478" i="3"/>
  <c r="M477" i="3"/>
  <c r="M476" i="3" s="1"/>
  <c r="I477" i="3"/>
  <c r="I476" i="3"/>
  <c r="I475" i="3"/>
  <c r="O474" i="3"/>
  <c r="N474" i="3"/>
  <c r="M474" i="3"/>
  <c r="L474" i="3"/>
  <c r="K474" i="3"/>
  <c r="J474" i="3"/>
  <c r="I474" i="3"/>
  <c r="I473" i="3"/>
  <c r="O472" i="3"/>
  <c r="N472" i="3"/>
  <c r="M472" i="3"/>
  <c r="L472" i="3"/>
  <c r="K472" i="3"/>
  <c r="J472" i="3"/>
  <c r="I472" i="3" s="1"/>
  <c r="I471" i="3"/>
  <c r="O470" i="3"/>
  <c r="N470" i="3"/>
  <c r="N469" i="3" s="1"/>
  <c r="N468" i="3" s="1"/>
  <c r="M470" i="3"/>
  <c r="L470" i="3"/>
  <c r="L469" i="3" s="1"/>
  <c r="L468" i="3" s="1"/>
  <c r="K470" i="3"/>
  <c r="K469" i="3" s="1"/>
  <c r="K468" i="3" s="1"/>
  <c r="J470" i="3"/>
  <c r="J469" i="3" s="1"/>
  <c r="J468" i="3" s="1"/>
  <c r="O469" i="3"/>
  <c r="M469" i="3"/>
  <c r="M468" i="3" s="1"/>
  <c r="O468" i="3"/>
  <c r="I467" i="3"/>
  <c r="O466" i="3"/>
  <c r="I466" i="3" s="1"/>
  <c r="N466" i="3"/>
  <c r="M466" i="3"/>
  <c r="L466" i="3"/>
  <c r="K466" i="3"/>
  <c r="J466" i="3"/>
  <c r="I465" i="3"/>
  <c r="O464" i="3"/>
  <c r="I464" i="3" s="1"/>
  <c r="N464" i="3"/>
  <c r="M464" i="3"/>
  <c r="L464" i="3"/>
  <c r="L463" i="3" s="1"/>
  <c r="L462" i="3" s="1"/>
  <c r="K464" i="3"/>
  <c r="J464" i="3"/>
  <c r="J463" i="3" s="1"/>
  <c r="N463" i="3"/>
  <c r="M463" i="3"/>
  <c r="K463" i="3"/>
  <c r="K462" i="3" s="1"/>
  <c r="N462" i="3"/>
  <c r="M462" i="3"/>
  <c r="I461" i="3"/>
  <c r="I460" i="3"/>
  <c r="N459" i="3"/>
  <c r="N458" i="3" s="1"/>
  <c r="M459" i="3"/>
  <c r="I457" i="3"/>
  <c r="O456" i="3"/>
  <c r="O455" i="3" s="1"/>
  <c r="O450" i="3" s="1"/>
  <c r="N456" i="3"/>
  <c r="N455" i="3" s="1"/>
  <c r="M456" i="3"/>
  <c r="M455" i="3" s="1"/>
  <c r="L456" i="3"/>
  <c r="K456" i="3"/>
  <c r="J456" i="3"/>
  <c r="J455" i="3" s="1"/>
  <c r="L455" i="3"/>
  <c r="K455" i="3"/>
  <c r="I454" i="3"/>
  <c r="O453" i="3"/>
  <c r="O452" i="3" s="1"/>
  <c r="O451" i="3" s="1"/>
  <c r="N453" i="3"/>
  <c r="N452" i="3" s="1"/>
  <c r="N451" i="3" s="1"/>
  <c r="M453" i="3"/>
  <c r="M452" i="3" s="1"/>
  <c r="L453" i="3"/>
  <c r="K453" i="3"/>
  <c r="J453" i="3"/>
  <c r="L452" i="3"/>
  <c r="L451" i="3" s="1"/>
  <c r="K452" i="3"/>
  <c r="J452" i="3"/>
  <c r="K451" i="3"/>
  <c r="K450" i="3" s="1"/>
  <c r="J451" i="3"/>
  <c r="I449" i="3"/>
  <c r="I448" i="3"/>
  <c r="I447" i="3"/>
  <c r="O446" i="3"/>
  <c r="N446" i="3"/>
  <c r="N445" i="3" s="1"/>
  <c r="N444" i="3" s="1"/>
  <c r="M446" i="3"/>
  <c r="M445" i="3" s="1"/>
  <c r="M444" i="3" s="1"/>
  <c r="L446" i="3"/>
  <c r="L445" i="3" s="1"/>
  <c r="L444" i="3" s="1"/>
  <c r="K446" i="3"/>
  <c r="J446" i="3"/>
  <c r="O445" i="3"/>
  <c r="O444" i="3" s="1"/>
  <c r="K445" i="3"/>
  <c r="K444" i="3" s="1"/>
  <c r="J445" i="3"/>
  <c r="J444" i="3"/>
  <c r="I444" i="3"/>
  <c r="I443" i="3"/>
  <c r="I442" i="3"/>
  <c r="O441" i="3"/>
  <c r="O440" i="3" s="1"/>
  <c r="O439" i="3" s="1"/>
  <c r="N441" i="3"/>
  <c r="M441" i="3"/>
  <c r="M440" i="3" s="1"/>
  <c r="M439" i="3" s="1"/>
  <c r="L441" i="3"/>
  <c r="L440" i="3" s="1"/>
  <c r="L439" i="3" s="1"/>
  <c r="K441" i="3"/>
  <c r="K440" i="3" s="1"/>
  <c r="K439" i="3" s="1"/>
  <c r="J441" i="3"/>
  <c r="N440" i="3"/>
  <c r="N439" i="3" s="1"/>
  <c r="I437" i="3"/>
  <c r="O436" i="3"/>
  <c r="O435" i="3" s="1"/>
  <c r="N436" i="3"/>
  <c r="M436" i="3"/>
  <c r="L436" i="3"/>
  <c r="L435" i="3" s="1"/>
  <c r="K436" i="3"/>
  <c r="J436" i="3"/>
  <c r="J435" i="3" s="1"/>
  <c r="N435" i="3"/>
  <c r="M435" i="3"/>
  <c r="K435" i="3"/>
  <c r="I434" i="3"/>
  <c r="O433" i="3"/>
  <c r="N433" i="3"/>
  <c r="M433" i="3"/>
  <c r="L433" i="3"/>
  <c r="K433" i="3"/>
  <c r="I433" i="3" s="1"/>
  <c r="J433" i="3"/>
  <c r="I432" i="3"/>
  <c r="I431" i="3"/>
  <c r="O430" i="3"/>
  <c r="N430" i="3"/>
  <c r="M430" i="3"/>
  <c r="L430" i="3"/>
  <c r="L429" i="3" s="1"/>
  <c r="L428" i="3" s="1"/>
  <c r="K430" i="3"/>
  <c r="J430" i="3"/>
  <c r="J429" i="3" s="1"/>
  <c r="O429" i="3"/>
  <c r="O428" i="3" s="1"/>
  <c r="O427" i="3" s="1"/>
  <c r="N429" i="3"/>
  <c r="M429" i="3"/>
  <c r="K429" i="3"/>
  <c r="K428" i="3" s="1"/>
  <c r="K427" i="3" s="1"/>
  <c r="N428" i="3"/>
  <c r="N427" i="3" s="1"/>
  <c r="M428" i="3"/>
  <c r="M427" i="3" s="1"/>
  <c r="L427" i="3"/>
  <c r="I426" i="3"/>
  <c r="O425" i="3"/>
  <c r="O424" i="3" s="1"/>
  <c r="N425" i="3"/>
  <c r="N424" i="3" s="1"/>
  <c r="M425" i="3"/>
  <c r="M424" i="3" s="1"/>
  <c r="L425" i="3"/>
  <c r="I425" i="3" s="1"/>
  <c r="K425" i="3"/>
  <c r="J425" i="3"/>
  <c r="L424" i="3"/>
  <c r="K424" i="3"/>
  <c r="J424" i="3"/>
  <c r="I423" i="3"/>
  <c r="O422" i="3"/>
  <c r="N422" i="3"/>
  <c r="N417" i="3" s="1"/>
  <c r="N416" i="3" s="1"/>
  <c r="M422" i="3"/>
  <c r="L422" i="3"/>
  <c r="L417" i="3" s="1"/>
  <c r="L416" i="3" s="1"/>
  <c r="K422" i="3"/>
  <c r="K417" i="3" s="1"/>
  <c r="J422" i="3"/>
  <c r="I422" i="3" s="1"/>
  <c r="I421" i="3"/>
  <c r="M420" i="3"/>
  <c r="I420" i="3"/>
  <c r="I419" i="3"/>
  <c r="M418" i="3"/>
  <c r="M417" i="3" s="1"/>
  <c r="M416" i="3" s="1"/>
  <c r="O417" i="3"/>
  <c r="J417" i="3"/>
  <c r="J416" i="3" s="1"/>
  <c r="O416" i="3"/>
  <c r="I415" i="3"/>
  <c r="O414" i="3"/>
  <c r="N414" i="3"/>
  <c r="M414" i="3"/>
  <c r="N413" i="3"/>
  <c r="M413" i="3"/>
  <c r="I412" i="3"/>
  <c r="O411" i="3"/>
  <c r="N411" i="3"/>
  <c r="M411" i="3"/>
  <c r="L411" i="3"/>
  <c r="K411" i="3"/>
  <c r="J411" i="3"/>
  <c r="I411" i="3"/>
  <c r="I410" i="3"/>
  <c r="O409" i="3"/>
  <c r="N409" i="3"/>
  <c r="M409" i="3"/>
  <c r="L409" i="3"/>
  <c r="K409" i="3"/>
  <c r="K400" i="3" s="1"/>
  <c r="J409" i="3"/>
  <c r="I409" i="3"/>
  <c r="I408" i="3"/>
  <c r="O407" i="3"/>
  <c r="N407" i="3"/>
  <c r="M407" i="3"/>
  <c r="I407" i="3" s="1"/>
  <c r="I406" i="3"/>
  <c r="O405" i="3"/>
  <c r="O400" i="3" s="1"/>
  <c r="O383" i="3" s="1"/>
  <c r="O382" i="3" s="1"/>
  <c r="O381" i="3" s="1"/>
  <c r="N405" i="3"/>
  <c r="N400" i="3" s="1"/>
  <c r="N383" i="3" s="1"/>
  <c r="N382" i="3" s="1"/>
  <c r="N381" i="3" s="1"/>
  <c r="M405" i="3"/>
  <c r="M400" i="3" s="1"/>
  <c r="L405" i="3"/>
  <c r="K405" i="3"/>
  <c r="J405" i="3"/>
  <c r="J400" i="3" s="1"/>
  <c r="I404" i="3"/>
  <c r="O403" i="3"/>
  <c r="N403" i="3"/>
  <c r="M403" i="3"/>
  <c r="L403" i="3"/>
  <c r="K403" i="3"/>
  <c r="J403" i="3"/>
  <c r="I402" i="3"/>
  <c r="O401" i="3"/>
  <c r="N401" i="3"/>
  <c r="M401" i="3"/>
  <c r="L401" i="3"/>
  <c r="K401" i="3"/>
  <c r="J401" i="3"/>
  <c r="L400" i="3"/>
  <c r="L383" i="3" s="1"/>
  <c r="L382" i="3" s="1"/>
  <c r="L381" i="3" s="1"/>
  <c r="I399" i="3"/>
  <c r="N398" i="3"/>
  <c r="M398" i="3"/>
  <c r="I398" i="3"/>
  <c r="I397" i="3"/>
  <c r="O396" i="3"/>
  <c r="N396" i="3"/>
  <c r="M396" i="3"/>
  <c r="L396" i="3"/>
  <c r="K396" i="3"/>
  <c r="J396" i="3"/>
  <c r="I396" i="3"/>
  <c r="I395" i="3"/>
  <c r="O394" i="3"/>
  <c r="N394" i="3"/>
  <c r="M394" i="3"/>
  <c r="L394" i="3"/>
  <c r="K394" i="3"/>
  <c r="J394" i="3"/>
  <c r="I394" i="3"/>
  <c r="I393" i="3"/>
  <c r="O392" i="3"/>
  <c r="N392" i="3"/>
  <c r="M392" i="3"/>
  <c r="L392" i="3"/>
  <c r="K392" i="3"/>
  <c r="J392" i="3"/>
  <c r="I392" i="3"/>
  <c r="I391" i="3"/>
  <c r="O390" i="3"/>
  <c r="N390" i="3"/>
  <c r="M390" i="3"/>
  <c r="L390" i="3"/>
  <c r="K390" i="3"/>
  <c r="J390" i="3"/>
  <c r="I390" i="3"/>
  <c r="I389" i="3"/>
  <c r="O388" i="3"/>
  <c r="N388" i="3"/>
  <c r="M388" i="3"/>
  <c r="L388" i="3"/>
  <c r="K388" i="3"/>
  <c r="J388" i="3"/>
  <c r="J383" i="3" s="1"/>
  <c r="I388" i="3"/>
  <c r="I387" i="3"/>
  <c r="O386" i="3"/>
  <c r="N386" i="3"/>
  <c r="M386" i="3"/>
  <c r="L386" i="3"/>
  <c r="K386" i="3"/>
  <c r="J386" i="3"/>
  <c r="I386" i="3"/>
  <c r="I385" i="3"/>
  <c r="O384" i="3"/>
  <c r="N384" i="3"/>
  <c r="M384" i="3"/>
  <c r="L384" i="3"/>
  <c r="K384" i="3"/>
  <c r="J384" i="3"/>
  <c r="I384" i="3"/>
  <c r="I380" i="3"/>
  <c r="O379" i="3"/>
  <c r="O378" i="3" s="1"/>
  <c r="N379" i="3"/>
  <c r="N378" i="3" s="1"/>
  <c r="M379" i="3"/>
  <c r="M378" i="3" s="1"/>
  <c r="L379" i="3"/>
  <c r="K379" i="3"/>
  <c r="J379" i="3"/>
  <c r="J378" i="3" s="1"/>
  <c r="L378" i="3"/>
  <c r="K378" i="3"/>
  <c r="I377" i="3"/>
  <c r="O376" i="3"/>
  <c r="N376" i="3"/>
  <c r="M376" i="3"/>
  <c r="M373" i="3" s="1"/>
  <c r="L376" i="3"/>
  <c r="K376" i="3"/>
  <c r="J376" i="3"/>
  <c r="I375" i="3"/>
  <c r="M374" i="3"/>
  <c r="I374" i="3"/>
  <c r="O373" i="3"/>
  <c r="O372" i="3" s="1"/>
  <c r="N373" i="3"/>
  <c r="K373" i="3"/>
  <c r="K372" i="3" s="1"/>
  <c r="J373" i="3"/>
  <c r="N372" i="3"/>
  <c r="M372" i="3"/>
  <c r="J372" i="3"/>
  <c r="I371" i="3"/>
  <c r="O370" i="3"/>
  <c r="O369" i="3" s="1"/>
  <c r="N370" i="3"/>
  <c r="N369" i="3" s="1"/>
  <c r="M370" i="3"/>
  <c r="L370" i="3"/>
  <c r="K370" i="3"/>
  <c r="J370" i="3"/>
  <c r="J369" i="3" s="1"/>
  <c r="M369" i="3"/>
  <c r="L369" i="3"/>
  <c r="K369" i="3"/>
  <c r="I368" i="3"/>
  <c r="O367" i="3"/>
  <c r="N367" i="3"/>
  <c r="M367" i="3"/>
  <c r="L367" i="3"/>
  <c r="I367" i="3" s="1"/>
  <c r="K367" i="3"/>
  <c r="J367" i="3"/>
  <c r="I366" i="3"/>
  <c r="O365" i="3"/>
  <c r="O360" i="3" s="1"/>
  <c r="O359" i="3" s="1"/>
  <c r="N365" i="3"/>
  <c r="N360" i="3" s="1"/>
  <c r="N359" i="3" s="1"/>
  <c r="M365" i="3"/>
  <c r="L365" i="3"/>
  <c r="K365" i="3"/>
  <c r="J365" i="3"/>
  <c r="I364" i="3"/>
  <c r="O363" i="3"/>
  <c r="N363" i="3"/>
  <c r="M363" i="3"/>
  <c r="L363" i="3"/>
  <c r="K363" i="3"/>
  <c r="J363" i="3"/>
  <c r="I362" i="3"/>
  <c r="O361" i="3"/>
  <c r="N361" i="3"/>
  <c r="M361" i="3"/>
  <c r="L361" i="3"/>
  <c r="I361" i="3" s="1"/>
  <c r="K361" i="3"/>
  <c r="J361" i="3"/>
  <c r="L360" i="3"/>
  <c r="L359" i="3" s="1"/>
  <c r="K360" i="3"/>
  <c r="K359" i="3" s="1"/>
  <c r="K358" i="3" s="1"/>
  <c r="I356" i="3"/>
  <c r="I355" i="3"/>
  <c r="O354" i="3"/>
  <c r="N354" i="3"/>
  <c r="N353" i="3" s="1"/>
  <c r="N352" i="3" s="1"/>
  <c r="N351" i="3" s="1"/>
  <c r="M354" i="3"/>
  <c r="L354" i="3"/>
  <c r="K354" i="3"/>
  <c r="K353" i="3" s="1"/>
  <c r="K352" i="3" s="1"/>
  <c r="K351" i="3" s="1"/>
  <c r="K350" i="3" s="1"/>
  <c r="J354" i="3"/>
  <c r="J353" i="3" s="1"/>
  <c r="J352" i="3" s="1"/>
  <c r="O353" i="3"/>
  <c r="M353" i="3"/>
  <c r="M352" i="3" s="1"/>
  <c r="M351" i="3" s="1"/>
  <c r="M350" i="3" s="1"/>
  <c r="L353" i="3"/>
  <c r="O352" i="3"/>
  <c r="L352" i="3"/>
  <c r="L351" i="3" s="1"/>
  <c r="L350" i="3" s="1"/>
  <c r="O351" i="3"/>
  <c r="O350" i="3" s="1"/>
  <c r="N350" i="3"/>
  <c r="I348" i="3"/>
  <c r="O347" i="3"/>
  <c r="N347" i="3"/>
  <c r="M347" i="3"/>
  <c r="M342" i="3" s="1"/>
  <c r="M341" i="3" s="1"/>
  <c r="I347" i="3"/>
  <c r="I346" i="3"/>
  <c r="O345" i="3"/>
  <c r="N345" i="3"/>
  <c r="N342" i="3" s="1"/>
  <c r="N341" i="3" s="1"/>
  <c r="M345" i="3"/>
  <c r="K345" i="3"/>
  <c r="I344" i="3"/>
  <c r="O343" i="3"/>
  <c r="N343" i="3"/>
  <c r="M343" i="3"/>
  <c r="K342" i="3"/>
  <c r="K341" i="3" s="1"/>
  <c r="N340" i="3"/>
  <c r="N339" i="3" s="1"/>
  <c r="M340" i="3"/>
  <c r="M339" i="3" s="1"/>
  <c r="I338" i="3"/>
  <c r="O337" i="3"/>
  <c r="N337" i="3"/>
  <c r="M337" i="3"/>
  <c r="M336" i="3" s="1"/>
  <c r="L337" i="3"/>
  <c r="K337" i="3"/>
  <c r="J337" i="3"/>
  <c r="I337" i="3"/>
  <c r="O336" i="3"/>
  <c r="N336" i="3"/>
  <c r="L336" i="3"/>
  <c r="I336" i="3" s="1"/>
  <c r="K336" i="3"/>
  <c r="J336" i="3"/>
  <c r="I335" i="3"/>
  <c r="O334" i="3"/>
  <c r="O333" i="3" s="1"/>
  <c r="N334" i="3"/>
  <c r="M334" i="3"/>
  <c r="L334" i="3"/>
  <c r="L333" i="3" s="1"/>
  <c r="K334" i="3"/>
  <c r="J334" i="3"/>
  <c r="N333" i="3"/>
  <c r="M333" i="3"/>
  <c r="K333" i="3"/>
  <c r="J333" i="3"/>
  <c r="I332" i="3"/>
  <c r="I331" i="3"/>
  <c r="O330" i="3"/>
  <c r="N330" i="3"/>
  <c r="M330" i="3"/>
  <c r="L330" i="3"/>
  <c r="L329" i="3" s="1"/>
  <c r="K330" i="3"/>
  <c r="J330" i="3"/>
  <c r="O329" i="3"/>
  <c r="O328" i="3" s="1"/>
  <c r="O327" i="3" s="1"/>
  <c r="O326" i="3" s="1"/>
  <c r="N329" i="3"/>
  <c r="N328" i="3" s="1"/>
  <c r="N327" i="3" s="1"/>
  <c r="N326" i="3" s="1"/>
  <c r="N325" i="3" s="1"/>
  <c r="M329" i="3"/>
  <c r="K329" i="3"/>
  <c r="K328" i="3" s="1"/>
  <c r="K327" i="3" s="1"/>
  <c r="J329" i="3"/>
  <c r="M328" i="3"/>
  <c r="J328" i="3"/>
  <c r="J327" i="3" s="1"/>
  <c r="M327" i="3"/>
  <c r="M326" i="3" s="1"/>
  <c r="M325" i="3" s="1"/>
  <c r="K326" i="3"/>
  <c r="I324" i="3"/>
  <c r="O323" i="3"/>
  <c r="O322" i="3" s="1"/>
  <c r="N323" i="3"/>
  <c r="M323" i="3"/>
  <c r="L323" i="3"/>
  <c r="K323" i="3"/>
  <c r="K322" i="3" s="1"/>
  <c r="K318" i="3" s="1"/>
  <c r="K309" i="3" s="1"/>
  <c r="K308" i="3" s="1"/>
  <c r="J323" i="3"/>
  <c r="I323" i="3" s="1"/>
  <c r="N322" i="3"/>
  <c r="M322" i="3"/>
  <c r="L322" i="3"/>
  <c r="J322" i="3"/>
  <c r="I322" i="3"/>
  <c r="I321" i="3"/>
  <c r="O320" i="3"/>
  <c r="O319" i="3" s="1"/>
  <c r="N320" i="3"/>
  <c r="N319" i="3" s="1"/>
  <c r="N318" i="3" s="1"/>
  <c r="M320" i="3"/>
  <c r="L320" i="3"/>
  <c r="K320" i="3"/>
  <c r="J320" i="3"/>
  <c r="J319" i="3" s="1"/>
  <c r="I320" i="3"/>
  <c r="M319" i="3"/>
  <c r="M318" i="3" s="1"/>
  <c r="L319" i="3"/>
  <c r="K319" i="3"/>
  <c r="O318" i="3"/>
  <c r="L318" i="3"/>
  <c r="I317" i="3"/>
  <c r="I316" i="3"/>
  <c r="O315" i="3"/>
  <c r="N315" i="3"/>
  <c r="M315" i="3"/>
  <c r="L315" i="3"/>
  <c r="K315" i="3"/>
  <c r="J315" i="3"/>
  <c r="I315" i="3"/>
  <c r="I314" i="3"/>
  <c r="I313" i="3"/>
  <c r="O312" i="3"/>
  <c r="O311" i="3" s="1"/>
  <c r="N312" i="3"/>
  <c r="N311" i="3" s="1"/>
  <c r="N310" i="3" s="1"/>
  <c r="M312" i="3"/>
  <c r="L312" i="3"/>
  <c r="K312" i="3"/>
  <c r="J312" i="3"/>
  <c r="J311" i="3" s="1"/>
  <c r="I312" i="3"/>
  <c r="M311" i="3"/>
  <c r="M310" i="3" s="1"/>
  <c r="M309" i="3" s="1"/>
  <c r="M308" i="3" s="1"/>
  <c r="L311" i="3"/>
  <c r="K311" i="3"/>
  <c r="O310" i="3"/>
  <c r="L310" i="3"/>
  <c r="L309" i="3" s="1"/>
  <c r="L308" i="3" s="1"/>
  <c r="K310" i="3"/>
  <c r="O309" i="3"/>
  <c r="O308" i="3" s="1"/>
  <c r="O301" i="3" s="1"/>
  <c r="N309" i="3"/>
  <c r="N308" i="3" s="1"/>
  <c r="N301" i="3" s="1"/>
  <c r="I307" i="3"/>
  <c r="O306" i="3"/>
  <c r="N306" i="3"/>
  <c r="N305" i="3" s="1"/>
  <c r="N304" i="3" s="1"/>
  <c r="N303" i="3" s="1"/>
  <c r="N302" i="3" s="1"/>
  <c r="M306" i="3"/>
  <c r="M305" i="3" s="1"/>
  <c r="M304" i="3" s="1"/>
  <c r="M303" i="3" s="1"/>
  <c r="M302" i="3" s="1"/>
  <c r="L306" i="3"/>
  <c r="K306" i="3"/>
  <c r="J306" i="3"/>
  <c r="J305" i="3" s="1"/>
  <c r="O305" i="3"/>
  <c r="L305" i="3"/>
  <c r="K305" i="3"/>
  <c r="O304" i="3"/>
  <c r="L304" i="3"/>
  <c r="L303" i="3" s="1"/>
  <c r="L302" i="3" s="1"/>
  <c r="K304" i="3"/>
  <c r="K303" i="3" s="1"/>
  <c r="K302" i="3" s="1"/>
  <c r="O303" i="3"/>
  <c r="O302" i="3" s="1"/>
  <c r="I300" i="3"/>
  <c r="O299" i="3"/>
  <c r="N299" i="3"/>
  <c r="M299" i="3"/>
  <c r="M298" i="3" s="1"/>
  <c r="M297" i="3" s="1"/>
  <c r="L299" i="3"/>
  <c r="K299" i="3"/>
  <c r="J299" i="3"/>
  <c r="I299" i="3"/>
  <c r="O298" i="3"/>
  <c r="O297" i="3" s="1"/>
  <c r="O296" i="3" s="1"/>
  <c r="N298" i="3"/>
  <c r="L298" i="3"/>
  <c r="L297" i="3" s="1"/>
  <c r="L296" i="3" s="1"/>
  <c r="K298" i="3"/>
  <c r="J298" i="3"/>
  <c r="N297" i="3"/>
  <c r="K297" i="3"/>
  <c r="K296" i="3" s="1"/>
  <c r="J297" i="3"/>
  <c r="N296" i="3"/>
  <c r="M296" i="3"/>
  <c r="J296" i="3"/>
  <c r="I295" i="3"/>
  <c r="I294" i="3"/>
  <c r="I293" i="3"/>
  <c r="O292" i="3"/>
  <c r="O291" i="3" s="1"/>
  <c r="N292" i="3"/>
  <c r="M292" i="3"/>
  <c r="L292" i="3"/>
  <c r="K292" i="3"/>
  <c r="J292" i="3"/>
  <c r="N291" i="3"/>
  <c r="M291" i="3"/>
  <c r="L291" i="3"/>
  <c r="K291" i="3"/>
  <c r="I290" i="3"/>
  <c r="O289" i="3"/>
  <c r="N289" i="3"/>
  <c r="M289" i="3"/>
  <c r="M288" i="3" s="1"/>
  <c r="M287" i="3" s="1"/>
  <c r="M286" i="3" s="1"/>
  <c r="M285" i="3" s="1"/>
  <c r="M284" i="3" s="1"/>
  <c r="L289" i="3"/>
  <c r="L288" i="3" s="1"/>
  <c r="L287" i="3" s="1"/>
  <c r="L286" i="3" s="1"/>
  <c r="L285" i="3" s="1"/>
  <c r="L284" i="3" s="1"/>
  <c r="K289" i="3"/>
  <c r="J289" i="3"/>
  <c r="O288" i="3"/>
  <c r="O287" i="3" s="1"/>
  <c r="O286" i="3" s="1"/>
  <c r="N288" i="3"/>
  <c r="K288" i="3"/>
  <c r="K287" i="3" s="1"/>
  <c r="K286" i="3" s="1"/>
  <c r="K285" i="3" s="1"/>
  <c r="K284" i="3" s="1"/>
  <c r="J288" i="3"/>
  <c r="N287" i="3"/>
  <c r="N286" i="3" s="1"/>
  <c r="N285" i="3" s="1"/>
  <c r="N284" i="3" s="1"/>
  <c r="I283" i="3"/>
  <c r="O282" i="3"/>
  <c r="O281" i="3" s="1"/>
  <c r="O280" i="3" s="1"/>
  <c r="O279" i="3" s="1"/>
  <c r="O278" i="3" s="1"/>
  <c r="N282" i="3"/>
  <c r="M282" i="3"/>
  <c r="L282" i="3"/>
  <c r="K282" i="3"/>
  <c r="K281" i="3" s="1"/>
  <c r="K280" i="3" s="1"/>
  <c r="K279" i="3" s="1"/>
  <c r="K278" i="3" s="1"/>
  <c r="J282" i="3"/>
  <c r="N281" i="3"/>
  <c r="N280" i="3" s="1"/>
  <c r="N279" i="3" s="1"/>
  <c r="N278" i="3" s="1"/>
  <c r="N264" i="3" s="1"/>
  <c r="M281" i="3"/>
  <c r="L281" i="3"/>
  <c r="J281" i="3"/>
  <c r="J280" i="3" s="1"/>
  <c r="M280" i="3"/>
  <c r="L280" i="3"/>
  <c r="M279" i="3"/>
  <c r="M278" i="3" s="1"/>
  <c r="L279" i="3"/>
  <c r="L278" i="3"/>
  <c r="I277" i="3"/>
  <c r="O276" i="3"/>
  <c r="O275" i="3" s="1"/>
  <c r="O274" i="3" s="1"/>
  <c r="O273" i="3" s="1"/>
  <c r="N276" i="3"/>
  <c r="M276" i="3"/>
  <c r="L276" i="3"/>
  <c r="L275" i="3" s="1"/>
  <c r="L274" i="3" s="1"/>
  <c r="L273" i="3" s="1"/>
  <c r="K276" i="3"/>
  <c r="K275" i="3" s="1"/>
  <c r="K274" i="3" s="1"/>
  <c r="K273" i="3" s="1"/>
  <c r="J276" i="3"/>
  <c r="N275" i="3"/>
  <c r="N274" i="3" s="1"/>
  <c r="N273" i="3" s="1"/>
  <c r="M275" i="3"/>
  <c r="J275" i="3"/>
  <c r="M274" i="3"/>
  <c r="M273" i="3" s="1"/>
  <c r="J274" i="3"/>
  <c r="J273" i="3" s="1"/>
  <c r="I273" i="3"/>
  <c r="I272" i="3"/>
  <c r="I271" i="3"/>
  <c r="I270" i="3"/>
  <c r="O269" i="3"/>
  <c r="N269" i="3"/>
  <c r="N268" i="3" s="1"/>
  <c r="N267" i="3" s="1"/>
  <c r="N266" i="3" s="1"/>
  <c r="M269" i="3"/>
  <c r="L269" i="3"/>
  <c r="K269" i="3"/>
  <c r="K268" i="3" s="1"/>
  <c r="J269" i="3"/>
  <c r="O268" i="3"/>
  <c r="M268" i="3"/>
  <c r="M267" i="3" s="1"/>
  <c r="M266" i="3" s="1"/>
  <c r="L268" i="3"/>
  <c r="J268" i="3"/>
  <c r="J267" i="3" s="1"/>
  <c r="J266" i="3" s="1"/>
  <c r="O267" i="3"/>
  <c r="L267" i="3"/>
  <c r="L266" i="3" s="1"/>
  <c r="L265" i="3" s="1"/>
  <c r="O266" i="3"/>
  <c r="O265" i="3"/>
  <c r="N265" i="3"/>
  <c r="I263" i="3"/>
  <c r="I262" i="3"/>
  <c r="O261" i="3"/>
  <c r="O255" i="3" s="1"/>
  <c r="O254" i="3" s="1"/>
  <c r="O253" i="3" s="1"/>
  <c r="O252" i="3" s="1"/>
  <c r="N261" i="3"/>
  <c r="L261" i="3"/>
  <c r="K261" i="3"/>
  <c r="I261" i="3" s="1"/>
  <c r="I260" i="3"/>
  <c r="O259" i="3"/>
  <c r="N259" i="3"/>
  <c r="M259" i="3"/>
  <c r="L259" i="3"/>
  <c r="K259" i="3"/>
  <c r="J259" i="3"/>
  <c r="I258" i="3"/>
  <c r="I257" i="3"/>
  <c r="O256" i="3"/>
  <c r="N256" i="3"/>
  <c r="N255" i="3" s="1"/>
  <c r="N254" i="3" s="1"/>
  <c r="N253" i="3" s="1"/>
  <c r="N252" i="3" s="1"/>
  <c r="M256" i="3"/>
  <c r="I256" i="3" s="1"/>
  <c r="L256" i="3"/>
  <c r="K256" i="3"/>
  <c r="J256" i="3"/>
  <c r="L255" i="3"/>
  <c r="K255" i="3"/>
  <c r="J255" i="3"/>
  <c r="L254" i="3"/>
  <c r="L253" i="3" s="1"/>
  <c r="L252" i="3" s="1"/>
  <c r="K254" i="3"/>
  <c r="J254" i="3"/>
  <c r="K253" i="3"/>
  <c r="K252" i="3" s="1"/>
  <c r="J253" i="3"/>
  <c r="J252" i="3"/>
  <c r="I251" i="3"/>
  <c r="I250" i="3"/>
  <c r="O249" i="3"/>
  <c r="N249" i="3"/>
  <c r="M249" i="3"/>
  <c r="L249" i="3"/>
  <c r="K249" i="3"/>
  <c r="K244" i="3" s="1"/>
  <c r="J249" i="3"/>
  <c r="I248" i="3"/>
  <c r="N247" i="3"/>
  <c r="I247" i="3"/>
  <c r="I246" i="3"/>
  <c r="O245" i="3"/>
  <c r="N245" i="3"/>
  <c r="N244" i="3" s="1"/>
  <c r="N243" i="3" s="1"/>
  <c r="M245" i="3"/>
  <c r="I245" i="3" s="1"/>
  <c r="L245" i="3"/>
  <c r="K245" i="3"/>
  <c r="J245" i="3"/>
  <c r="O244" i="3"/>
  <c r="L244" i="3"/>
  <c r="O243" i="3"/>
  <c r="L243" i="3"/>
  <c r="K243" i="3"/>
  <c r="K236" i="3" s="1"/>
  <c r="I242" i="3"/>
  <c r="O241" i="3"/>
  <c r="O238" i="3" s="1"/>
  <c r="O237" i="3" s="1"/>
  <c r="O236" i="3" s="1"/>
  <c r="N241" i="3"/>
  <c r="M241" i="3"/>
  <c r="L241" i="3"/>
  <c r="L238" i="3" s="1"/>
  <c r="K241" i="3"/>
  <c r="K238" i="3" s="1"/>
  <c r="K237" i="3" s="1"/>
  <c r="J241" i="3"/>
  <c r="I241" i="3" s="1"/>
  <c r="I240" i="3"/>
  <c r="M239" i="3"/>
  <c r="I239" i="3" s="1"/>
  <c r="N238" i="3"/>
  <c r="N237" i="3" s="1"/>
  <c r="M238" i="3"/>
  <c r="M237" i="3" s="1"/>
  <c r="L237" i="3"/>
  <c r="L236" i="3"/>
  <c r="I235" i="3"/>
  <c r="M234" i="3"/>
  <c r="I234" i="3" s="1"/>
  <c r="O233" i="3"/>
  <c r="O230" i="3" s="1"/>
  <c r="O229" i="3" s="1"/>
  <c r="N233" i="3"/>
  <c r="M233" i="3"/>
  <c r="I232" i="3"/>
  <c r="O231" i="3"/>
  <c r="N231" i="3"/>
  <c r="N230" i="3" s="1"/>
  <c r="N229" i="3" s="1"/>
  <c r="M231" i="3"/>
  <c r="L231" i="3"/>
  <c r="K231" i="3"/>
  <c r="K230" i="3" s="1"/>
  <c r="J231" i="3"/>
  <c r="L230" i="3"/>
  <c r="J230" i="3"/>
  <c r="J229" i="3" s="1"/>
  <c r="L229" i="3"/>
  <c r="L228" i="3" s="1"/>
  <c r="O228" i="3"/>
  <c r="I227" i="3"/>
  <c r="E249" i="2" s="1"/>
  <c r="E248" i="2" s="1"/>
  <c r="N226" i="3"/>
  <c r="I226" i="3" s="1"/>
  <c r="I225" i="3"/>
  <c r="O224" i="3"/>
  <c r="N224" i="3"/>
  <c r="K224" i="3"/>
  <c r="I224" i="3" s="1"/>
  <c r="O223" i="3"/>
  <c r="N223" i="3"/>
  <c r="K223" i="3"/>
  <c r="I223" i="3" s="1"/>
  <c r="I222" i="3"/>
  <c r="O221" i="3"/>
  <c r="O220" i="3" s="1"/>
  <c r="O219" i="3" s="1"/>
  <c r="O218" i="3" s="1"/>
  <c r="N221" i="3"/>
  <c r="M221" i="3"/>
  <c r="L221" i="3"/>
  <c r="L220" i="3" s="1"/>
  <c r="L219" i="3" s="1"/>
  <c r="L218" i="3" s="1"/>
  <c r="L217" i="3" s="1"/>
  <c r="K221" i="3"/>
  <c r="K220" i="3" s="1"/>
  <c r="K219" i="3" s="1"/>
  <c r="K218" i="3" s="1"/>
  <c r="K217" i="3" s="1"/>
  <c r="J221" i="3"/>
  <c r="I221" i="3" s="1"/>
  <c r="N220" i="3"/>
  <c r="N219" i="3" s="1"/>
  <c r="N218" i="3" s="1"/>
  <c r="N217" i="3" s="1"/>
  <c r="M220" i="3"/>
  <c r="J220" i="3"/>
  <c r="M219" i="3"/>
  <c r="M218" i="3" s="1"/>
  <c r="M217" i="3" s="1"/>
  <c r="J219" i="3"/>
  <c r="J218" i="3" s="1"/>
  <c r="J217" i="3" s="1"/>
  <c r="O217" i="3"/>
  <c r="I216" i="3"/>
  <c r="I215" i="3"/>
  <c r="I214" i="3"/>
  <c r="O213" i="3"/>
  <c r="N213" i="3"/>
  <c r="M213" i="3"/>
  <c r="M212" i="3" s="1"/>
  <c r="M211" i="3" s="1"/>
  <c r="M210" i="3" s="1"/>
  <c r="L213" i="3"/>
  <c r="K213" i="3"/>
  <c r="J213" i="3"/>
  <c r="J212" i="3" s="1"/>
  <c r="J211" i="3" s="1"/>
  <c r="O212" i="3"/>
  <c r="N212" i="3"/>
  <c r="L212" i="3"/>
  <c r="L211" i="3" s="1"/>
  <c r="L210" i="3" s="1"/>
  <c r="K212" i="3"/>
  <c r="I212" i="3"/>
  <c r="O211" i="3"/>
  <c r="O210" i="3" s="1"/>
  <c r="N211" i="3"/>
  <c r="K211" i="3"/>
  <c r="K210" i="3" s="1"/>
  <c r="N210" i="3"/>
  <c r="I209" i="3"/>
  <c r="O208" i="3"/>
  <c r="O207" i="3" s="1"/>
  <c r="O206" i="3" s="1"/>
  <c r="O205" i="3" s="1"/>
  <c r="N208" i="3"/>
  <c r="N207" i="3" s="1"/>
  <c r="N206" i="3" s="1"/>
  <c r="N205" i="3" s="1"/>
  <c r="N188" i="3" s="1"/>
  <c r="M208" i="3"/>
  <c r="L208" i="3"/>
  <c r="K208" i="3"/>
  <c r="J208" i="3"/>
  <c r="J207" i="3" s="1"/>
  <c r="M207" i="3"/>
  <c r="L207" i="3"/>
  <c r="K207" i="3"/>
  <c r="M206" i="3"/>
  <c r="M205" i="3" s="1"/>
  <c r="L206" i="3"/>
  <c r="K206" i="3"/>
  <c r="L205" i="3"/>
  <c r="K205" i="3"/>
  <c r="I204" i="3"/>
  <c r="O203" i="3"/>
  <c r="N203" i="3"/>
  <c r="M203" i="3"/>
  <c r="L203" i="3"/>
  <c r="K203" i="3"/>
  <c r="J203" i="3"/>
  <c r="I203" i="3" s="1"/>
  <c r="I202" i="3"/>
  <c r="O201" i="3"/>
  <c r="O200" i="3" s="1"/>
  <c r="O199" i="3" s="1"/>
  <c r="O198" i="3" s="1"/>
  <c r="N201" i="3"/>
  <c r="M201" i="3"/>
  <c r="L201" i="3"/>
  <c r="L200" i="3" s="1"/>
  <c r="L199" i="3" s="1"/>
  <c r="L198" i="3" s="1"/>
  <c r="K201" i="3"/>
  <c r="J201" i="3"/>
  <c r="N200" i="3"/>
  <c r="N199" i="3" s="1"/>
  <c r="N198" i="3" s="1"/>
  <c r="M200" i="3"/>
  <c r="K200" i="3"/>
  <c r="K199" i="3" s="1"/>
  <c r="K198" i="3" s="1"/>
  <c r="J200" i="3"/>
  <c r="M199" i="3"/>
  <c r="M198" i="3" s="1"/>
  <c r="J199" i="3"/>
  <c r="I197" i="3"/>
  <c r="I196" i="3"/>
  <c r="O195" i="3"/>
  <c r="N195" i="3"/>
  <c r="N194" i="3" s="1"/>
  <c r="N191" i="3" s="1"/>
  <c r="N190" i="3" s="1"/>
  <c r="N189" i="3" s="1"/>
  <c r="M195" i="3"/>
  <c r="M194" i="3" s="1"/>
  <c r="M191" i="3" s="1"/>
  <c r="M190" i="3" s="1"/>
  <c r="M189" i="3" s="1"/>
  <c r="L195" i="3"/>
  <c r="K195" i="3"/>
  <c r="J195" i="3"/>
  <c r="J194" i="3" s="1"/>
  <c r="J191" i="3" s="1"/>
  <c r="I195" i="3"/>
  <c r="O194" i="3"/>
  <c r="L194" i="3"/>
  <c r="K194" i="3"/>
  <c r="I194" i="3"/>
  <c r="I193" i="3"/>
  <c r="N192" i="3"/>
  <c r="I192" i="3" s="1"/>
  <c r="M192" i="3"/>
  <c r="O191" i="3"/>
  <c r="O190" i="3" s="1"/>
  <c r="O189" i="3" s="1"/>
  <c r="L191" i="3"/>
  <c r="L190" i="3" s="1"/>
  <c r="L189" i="3" s="1"/>
  <c r="K191" i="3"/>
  <c r="K190" i="3" s="1"/>
  <c r="K189" i="3" s="1"/>
  <c r="J190" i="3"/>
  <c r="J189" i="3"/>
  <c r="I187" i="3"/>
  <c r="O186" i="3"/>
  <c r="O185" i="3" s="1"/>
  <c r="O184" i="3" s="1"/>
  <c r="O183" i="3" s="1"/>
  <c r="N186" i="3"/>
  <c r="M186" i="3"/>
  <c r="I186" i="3"/>
  <c r="N185" i="3"/>
  <c r="N184" i="3" s="1"/>
  <c r="N183" i="3" s="1"/>
  <c r="I183" i="3" s="1"/>
  <c r="M185" i="3"/>
  <c r="M184" i="3" s="1"/>
  <c r="M183" i="3"/>
  <c r="I182" i="3"/>
  <c r="O181" i="3"/>
  <c r="N181" i="3"/>
  <c r="M181" i="3"/>
  <c r="M180" i="3" s="1"/>
  <c r="M170" i="3" s="1"/>
  <c r="L181" i="3"/>
  <c r="K181" i="3"/>
  <c r="J181" i="3"/>
  <c r="J180" i="3" s="1"/>
  <c r="J170" i="3" s="1"/>
  <c r="I181" i="3"/>
  <c r="O180" i="3"/>
  <c r="N180" i="3"/>
  <c r="L180" i="3"/>
  <c r="K180" i="3"/>
  <c r="I179" i="3"/>
  <c r="O178" i="3"/>
  <c r="N178" i="3"/>
  <c r="M178" i="3"/>
  <c r="L178" i="3"/>
  <c r="L177" i="3" s="1"/>
  <c r="K178" i="3"/>
  <c r="J178" i="3"/>
  <c r="I178" i="3"/>
  <c r="O177" i="3"/>
  <c r="N177" i="3"/>
  <c r="M177" i="3"/>
  <c r="K177" i="3"/>
  <c r="J177" i="3"/>
  <c r="I177" i="3" s="1"/>
  <c r="I176" i="3"/>
  <c r="E354" i="2" s="1"/>
  <c r="I175" i="3"/>
  <c r="E353" i="2" s="1"/>
  <c r="O174" i="3"/>
  <c r="N174" i="3"/>
  <c r="M174" i="3"/>
  <c r="L174" i="3"/>
  <c r="K174" i="3"/>
  <c r="J174" i="3"/>
  <c r="I174" i="3"/>
  <c r="I173" i="3"/>
  <c r="O172" i="3"/>
  <c r="N172" i="3"/>
  <c r="M172" i="3"/>
  <c r="L172" i="3"/>
  <c r="L171" i="3" s="1"/>
  <c r="K172" i="3"/>
  <c r="J172" i="3"/>
  <c r="I172" i="3"/>
  <c r="O171" i="3"/>
  <c r="O170" i="3" s="1"/>
  <c r="N171" i="3"/>
  <c r="M171" i="3"/>
  <c r="K171" i="3"/>
  <c r="K170" i="3" s="1"/>
  <c r="J171" i="3"/>
  <c r="N170" i="3"/>
  <c r="I169" i="3"/>
  <c r="O168" i="3"/>
  <c r="O167" i="3" s="1"/>
  <c r="O157" i="3" s="1"/>
  <c r="N168" i="3"/>
  <c r="M168" i="3"/>
  <c r="L168" i="3"/>
  <c r="K168" i="3"/>
  <c r="J168" i="3"/>
  <c r="J167" i="3" s="1"/>
  <c r="N167" i="3"/>
  <c r="M167" i="3"/>
  <c r="L167" i="3"/>
  <c r="K167" i="3"/>
  <c r="I166" i="3"/>
  <c r="O165" i="3"/>
  <c r="N165" i="3"/>
  <c r="M165" i="3"/>
  <c r="K165" i="3"/>
  <c r="I165" i="3" s="1"/>
  <c r="I164" i="3"/>
  <c r="N163" i="3"/>
  <c r="I163" i="3" s="1"/>
  <c r="I162" i="3"/>
  <c r="O161" i="3"/>
  <c r="N161" i="3"/>
  <c r="M161" i="3"/>
  <c r="L161" i="3"/>
  <c r="K161" i="3"/>
  <c r="J161" i="3"/>
  <c r="I161" i="3" s="1"/>
  <c r="I160" i="3"/>
  <c r="O159" i="3"/>
  <c r="O158" i="3" s="1"/>
  <c r="N159" i="3"/>
  <c r="M159" i="3"/>
  <c r="L159" i="3"/>
  <c r="K159" i="3"/>
  <c r="J159" i="3"/>
  <c r="J158" i="3" s="1"/>
  <c r="N158" i="3"/>
  <c r="M158" i="3"/>
  <c r="L158" i="3"/>
  <c r="L157" i="3"/>
  <c r="I154" i="3"/>
  <c r="O153" i="3"/>
  <c r="N153" i="3"/>
  <c r="N152" i="3" s="1"/>
  <c r="N151" i="3" s="1"/>
  <c r="M153" i="3"/>
  <c r="L153" i="3"/>
  <c r="K153" i="3"/>
  <c r="K152" i="3" s="1"/>
  <c r="K151" i="3" s="1"/>
  <c r="K142" i="3" s="1"/>
  <c r="J153" i="3"/>
  <c r="I153" i="3" s="1"/>
  <c r="O152" i="3"/>
  <c r="M152" i="3"/>
  <c r="M151" i="3" s="1"/>
  <c r="L152" i="3"/>
  <c r="O151" i="3"/>
  <c r="L151" i="3"/>
  <c r="I150" i="3"/>
  <c r="E131" i="2" s="1"/>
  <c r="E130" i="2" s="1"/>
  <c r="E129" i="2" s="1"/>
  <c r="O149" i="3"/>
  <c r="N149" i="3"/>
  <c r="M149" i="3"/>
  <c r="L149" i="3"/>
  <c r="L148" i="3" s="1"/>
  <c r="L147" i="3" s="1"/>
  <c r="K149" i="3"/>
  <c r="J149" i="3"/>
  <c r="I149" i="3"/>
  <c r="O148" i="3"/>
  <c r="O147" i="3" s="1"/>
  <c r="N148" i="3"/>
  <c r="M148" i="3"/>
  <c r="K148" i="3"/>
  <c r="K147" i="3" s="1"/>
  <c r="J148" i="3"/>
  <c r="N147" i="3"/>
  <c r="M147" i="3"/>
  <c r="J147" i="3"/>
  <c r="I146" i="3"/>
  <c r="O145" i="3"/>
  <c r="O144" i="3" s="1"/>
  <c r="O143" i="3" s="1"/>
  <c r="N145" i="3"/>
  <c r="M145" i="3"/>
  <c r="L145" i="3"/>
  <c r="K145" i="3"/>
  <c r="J145" i="3"/>
  <c r="N144" i="3"/>
  <c r="N143" i="3" s="1"/>
  <c r="N142" i="3" s="1"/>
  <c r="M144" i="3"/>
  <c r="M143" i="3" s="1"/>
  <c r="L144" i="3"/>
  <c r="K144" i="3"/>
  <c r="L143" i="3"/>
  <c r="K143" i="3"/>
  <c r="O142" i="3"/>
  <c r="L142" i="3"/>
  <c r="I141" i="3"/>
  <c r="O140" i="3"/>
  <c r="O139" i="3" s="1"/>
  <c r="O138" i="3" s="1"/>
  <c r="N140" i="3"/>
  <c r="M140" i="3"/>
  <c r="L140" i="3"/>
  <c r="L139" i="3" s="1"/>
  <c r="L138" i="3" s="1"/>
  <c r="L137" i="3" s="1"/>
  <c r="K140" i="3"/>
  <c r="K139" i="3" s="1"/>
  <c r="K138" i="3" s="1"/>
  <c r="K137" i="3" s="1"/>
  <c r="K131" i="3" s="1"/>
  <c r="J140" i="3"/>
  <c r="I140" i="3" s="1"/>
  <c r="N139" i="3"/>
  <c r="N138" i="3" s="1"/>
  <c r="N137" i="3" s="1"/>
  <c r="M139" i="3"/>
  <c r="J139" i="3"/>
  <c r="M138" i="3"/>
  <c r="M137" i="3" s="1"/>
  <c r="J138" i="3"/>
  <c r="J137" i="3" s="1"/>
  <c r="O137" i="3"/>
  <c r="I136" i="3"/>
  <c r="O135" i="3"/>
  <c r="N135" i="3"/>
  <c r="M135" i="3"/>
  <c r="L135" i="3"/>
  <c r="K135" i="3"/>
  <c r="J135" i="3"/>
  <c r="O134" i="3"/>
  <c r="N134" i="3"/>
  <c r="N133" i="3" s="1"/>
  <c r="N132" i="3" s="1"/>
  <c r="M134" i="3"/>
  <c r="K134" i="3"/>
  <c r="K133" i="3" s="1"/>
  <c r="K132" i="3" s="1"/>
  <c r="J134" i="3"/>
  <c r="O133" i="3"/>
  <c r="O132" i="3" s="1"/>
  <c r="M133" i="3"/>
  <c r="J133" i="3"/>
  <c r="M132" i="3"/>
  <c r="I130" i="3"/>
  <c r="O129" i="3"/>
  <c r="N129" i="3"/>
  <c r="M129" i="3"/>
  <c r="M128" i="3" s="1"/>
  <c r="M127" i="3" s="1"/>
  <c r="L129" i="3"/>
  <c r="L128" i="3" s="1"/>
  <c r="L127" i="3" s="1"/>
  <c r="K129" i="3"/>
  <c r="J129" i="3"/>
  <c r="O128" i="3"/>
  <c r="O127" i="3" s="1"/>
  <c r="N128" i="3"/>
  <c r="J128" i="3"/>
  <c r="N127" i="3"/>
  <c r="I126" i="3"/>
  <c r="O125" i="3"/>
  <c r="O124" i="3" s="1"/>
  <c r="N125" i="3"/>
  <c r="N124" i="3" s="1"/>
  <c r="M125" i="3"/>
  <c r="L125" i="3"/>
  <c r="K125" i="3"/>
  <c r="K124" i="3" s="1"/>
  <c r="J125" i="3"/>
  <c r="I125" i="3" s="1"/>
  <c r="M124" i="3"/>
  <c r="L124" i="3"/>
  <c r="J124" i="3"/>
  <c r="I123" i="3"/>
  <c r="E307" i="2" s="1"/>
  <c r="E306" i="2" s="1"/>
  <c r="E305" i="2" s="1"/>
  <c r="E304" i="2" s="1"/>
  <c r="O122" i="3"/>
  <c r="N122" i="3"/>
  <c r="M122" i="3"/>
  <c r="M121" i="3" s="1"/>
  <c r="L122" i="3"/>
  <c r="K122" i="3"/>
  <c r="J122" i="3"/>
  <c r="J121" i="3" s="1"/>
  <c r="J120" i="3" s="1"/>
  <c r="I122" i="3"/>
  <c r="O121" i="3"/>
  <c r="O120" i="3" s="1"/>
  <c r="N121" i="3"/>
  <c r="L121" i="3"/>
  <c r="L120" i="3" s="1"/>
  <c r="K121" i="3"/>
  <c r="N120" i="3"/>
  <c r="I119" i="3"/>
  <c r="O118" i="3"/>
  <c r="O117" i="3" s="1"/>
  <c r="O116" i="3" s="1"/>
  <c r="N118" i="3"/>
  <c r="M118" i="3"/>
  <c r="L118" i="3"/>
  <c r="K118" i="3"/>
  <c r="K117" i="3" s="1"/>
  <c r="K116" i="3" s="1"/>
  <c r="J118" i="3"/>
  <c r="N117" i="3"/>
  <c r="N116" i="3" s="1"/>
  <c r="M117" i="3"/>
  <c r="L117" i="3"/>
  <c r="J117" i="3"/>
  <c r="J116" i="3" s="1"/>
  <c r="L116" i="3"/>
  <c r="I115" i="3"/>
  <c r="O114" i="3"/>
  <c r="N114" i="3"/>
  <c r="N113" i="3" s="1"/>
  <c r="M114" i="3"/>
  <c r="M113" i="3" s="1"/>
  <c r="M112" i="3" s="1"/>
  <c r="L114" i="3"/>
  <c r="L113" i="3" s="1"/>
  <c r="K114" i="3"/>
  <c r="J114" i="3"/>
  <c r="I114" i="3"/>
  <c r="O113" i="3"/>
  <c r="O112" i="3" s="1"/>
  <c r="K113" i="3"/>
  <c r="J113" i="3"/>
  <c r="N112" i="3"/>
  <c r="L112" i="3"/>
  <c r="L111" i="3" s="1"/>
  <c r="K112" i="3"/>
  <c r="J112" i="3"/>
  <c r="I110" i="3"/>
  <c r="O109" i="3"/>
  <c r="N109" i="3"/>
  <c r="N108" i="3" s="1"/>
  <c r="N107" i="3" s="1"/>
  <c r="M109" i="3"/>
  <c r="L109" i="3"/>
  <c r="K109" i="3"/>
  <c r="K108" i="3" s="1"/>
  <c r="J109" i="3"/>
  <c r="J108" i="3" s="1"/>
  <c r="I109" i="3"/>
  <c r="O108" i="3"/>
  <c r="M108" i="3"/>
  <c r="M107" i="3" s="1"/>
  <c r="M106" i="3" s="1"/>
  <c r="L108" i="3"/>
  <c r="O107" i="3"/>
  <c r="L107" i="3"/>
  <c r="L106" i="3" s="1"/>
  <c r="K107" i="3"/>
  <c r="K106" i="3" s="1"/>
  <c r="O106" i="3"/>
  <c r="N106" i="3"/>
  <c r="I105" i="3"/>
  <c r="O104" i="3"/>
  <c r="N104" i="3"/>
  <c r="M104" i="3"/>
  <c r="L104" i="3"/>
  <c r="K104" i="3"/>
  <c r="J104" i="3"/>
  <c r="I104" i="3" s="1"/>
  <c r="I103" i="3"/>
  <c r="O102" i="3"/>
  <c r="O101" i="3" s="1"/>
  <c r="O100" i="3" s="1"/>
  <c r="N102" i="3"/>
  <c r="M102" i="3"/>
  <c r="L102" i="3"/>
  <c r="K102" i="3"/>
  <c r="K101" i="3" s="1"/>
  <c r="K100" i="3" s="1"/>
  <c r="J102" i="3"/>
  <c r="J101" i="3" s="1"/>
  <c r="M101" i="3"/>
  <c r="M100" i="3" s="1"/>
  <c r="M92" i="3" s="1"/>
  <c r="L101" i="3"/>
  <c r="L100" i="3"/>
  <c r="I99" i="3"/>
  <c r="I98" i="3"/>
  <c r="I97" i="3"/>
  <c r="I96" i="3"/>
  <c r="O95" i="3"/>
  <c r="N95" i="3"/>
  <c r="M95" i="3"/>
  <c r="L95" i="3"/>
  <c r="L94" i="3" s="1"/>
  <c r="L93" i="3" s="1"/>
  <c r="L92" i="3" s="1"/>
  <c r="L91" i="3" s="1"/>
  <c r="K95" i="3"/>
  <c r="K94" i="3" s="1"/>
  <c r="K93" i="3" s="1"/>
  <c r="K92" i="3" s="1"/>
  <c r="J95" i="3"/>
  <c r="O94" i="3"/>
  <c r="O93" i="3" s="1"/>
  <c r="O92" i="3" s="1"/>
  <c r="N94" i="3"/>
  <c r="N93" i="3" s="1"/>
  <c r="M94" i="3"/>
  <c r="J94" i="3"/>
  <c r="J93" i="3" s="1"/>
  <c r="M93" i="3"/>
  <c r="I90" i="3"/>
  <c r="E395" i="2" s="1"/>
  <c r="E394" i="2" s="1"/>
  <c r="E393" i="2" s="1"/>
  <c r="O89" i="3"/>
  <c r="N89" i="3"/>
  <c r="M89" i="3"/>
  <c r="M88" i="3" s="1"/>
  <c r="O88" i="3"/>
  <c r="N88" i="3"/>
  <c r="N81" i="3" s="1"/>
  <c r="I88" i="3"/>
  <c r="I87" i="3"/>
  <c r="O86" i="3"/>
  <c r="N86" i="3"/>
  <c r="M86" i="3"/>
  <c r="M81" i="3" s="1"/>
  <c r="L86" i="3"/>
  <c r="K86" i="3"/>
  <c r="K81" i="3" s="1"/>
  <c r="J86" i="3"/>
  <c r="J81" i="3" s="1"/>
  <c r="I86" i="3"/>
  <c r="I85" i="3"/>
  <c r="E370" i="2" s="1"/>
  <c r="E369" i="2" s="1"/>
  <c r="O84" i="3"/>
  <c r="N84" i="3"/>
  <c r="M84" i="3"/>
  <c r="L84" i="3"/>
  <c r="K84" i="3"/>
  <c r="J84" i="3"/>
  <c r="I84" i="3"/>
  <c r="I83" i="3"/>
  <c r="E365" i="2" s="1"/>
  <c r="O82" i="3"/>
  <c r="N82" i="3"/>
  <c r="M82" i="3"/>
  <c r="L82" i="3"/>
  <c r="K82" i="3"/>
  <c r="J82" i="3"/>
  <c r="I82" i="3"/>
  <c r="O81" i="3"/>
  <c r="L81" i="3"/>
  <c r="I80" i="3"/>
  <c r="E82" i="2" s="1"/>
  <c r="I79" i="3"/>
  <c r="I78" i="3"/>
  <c r="O77" i="3"/>
  <c r="N77" i="3"/>
  <c r="N76" i="3" s="1"/>
  <c r="M77" i="3"/>
  <c r="L77" i="3"/>
  <c r="L76" i="3" s="1"/>
  <c r="K77" i="3"/>
  <c r="K76" i="3" s="1"/>
  <c r="J77" i="3"/>
  <c r="J76" i="3" s="1"/>
  <c r="I76" i="3" s="1"/>
  <c r="I77" i="3"/>
  <c r="O76" i="3"/>
  <c r="M76" i="3"/>
  <c r="I75" i="3"/>
  <c r="I74" i="3"/>
  <c r="I73" i="3"/>
  <c r="O72" i="3"/>
  <c r="O71" i="3" s="1"/>
  <c r="N72" i="3"/>
  <c r="M72" i="3"/>
  <c r="M71" i="3" s="1"/>
  <c r="L72" i="3"/>
  <c r="L71" i="3" s="1"/>
  <c r="K72" i="3"/>
  <c r="K71" i="3" s="1"/>
  <c r="J72" i="3"/>
  <c r="N71" i="3"/>
  <c r="J71" i="3"/>
  <c r="I71" i="3"/>
  <c r="I70" i="3"/>
  <c r="N69" i="3"/>
  <c r="I69" i="3"/>
  <c r="I68" i="3"/>
  <c r="O67" i="3"/>
  <c r="O66" i="3" s="1"/>
  <c r="N67" i="3"/>
  <c r="N66" i="3" s="1"/>
  <c r="M67" i="3"/>
  <c r="M66" i="3" s="1"/>
  <c r="M65" i="3" s="1"/>
  <c r="L67" i="3"/>
  <c r="I67" i="3" s="1"/>
  <c r="K67" i="3"/>
  <c r="J67" i="3"/>
  <c r="K66" i="3"/>
  <c r="K65" i="3" s="1"/>
  <c r="J66" i="3"/>
  <c r="I64" i="3"/>
  <c r="O63" i="3"/>
  <c r="O62" i="3" s="1"/>
  <c r="N63" i="3"/>
  <c r="M63" i="3"/>
  <c r="M62" i="3" s="1"/>
  <c r="L63" i="3"/>
  <c r="L62" i="3" s="1"/>
  <c r="K63" i="3"/>
  <c r="K62" i="3" s="1"/>
  <c r="J63" i="3"/>
  <c r="I63" i="3" s="1"/>
  <c r="N62" i="3"/>
  <c r="J62" i="3"/>
  <c r="I62" i="3"/>
  <c r="I61" i="3"/>
  <c r="O60" i="3"/>
  <c r="N60" i="3"/>
  <c r="N59" i="3" s="1"/>
  <c r="M60" i="3"/>
  <c r="L60" i="3"/>
  <c r="L59" i="3" s="1"/>
  <c r="K60" i="3"/>
  <c r="K59" i="3" s="1"/>
  <c r="J60" i="3"/>
  <c r="J59" i="3" s="1"/>
  <c r="I59" i="3" s="1"/>
  <c r="I60" i="3"/>
  <c r="O59" i="3"/>
  <c r="M59" i="3"/>
  <c r="I58" i="3"/>
  <c r="I57" i="3"/>
  <c r="O56" i="3"/>
  <c r="N56" i="3"/>
  <c r="N55" i="3" s="1"/>
  <c r="N54" i="3" s="1"/>
  <c r="M56" i="3"/>
  <c r="L56" i="3"/>
  <c r="L55" i="3" s="1"/>
  <c r="K56" i="3"/>
  <c r="K55" i="3" s="1"/>
  <c r="J56" i="3"/>
  <c r="J55" i="3" s="1"/>
  <c r="O55" i="3"/>
  <c r="M55" i="3"/>
  <c r="M54" i="3" s="1"/>
  <c r="O54" i="3"/>
  <c r="I52" i="3"/>
  <c r="O51" i="3"/>
  <c r="O50" i="3" s="1"/>
  <c r="O49" i="3" s="1"/>
  <c r="O48" i="3" s="1"/>
  <c r="N51" i="3"/>
  <c r="N50" i="3" s="1"/>
  <c r="N49" i="3" s="1"/>
  <c r="N48" i="3" s="1"/>
  <c r="M51" i="3"/>
  <c r="L51" i="3"/>
  <c r="K51" i="3"/>
  <c r="K50" i="3" s="1"/>
  <c r="K49" i="3" s="1"/>
  <c r="K48" i="3" s="1"/>
  <c r="J51" i="3"/>
  <c r="M50" i="3"/>
  <c r="M49" i="3" s="1"/>
  <c r="M48" i="3" s="1"/>
  <c r="L50" i="3"/>
  <c r="J50" i="3"/>
  <c r="J49" i="3" s="1"/>
  <c r="L49" i="3"/>
  <c r="L48" i="3"/>
  <c r="I47" i="3"/>
  <c r="O46" i="3"/>
  <c r="N46" i="3"/>
  <c r="N45" i="3" s="1"/>
  <c r="N44" i="3" s="1"/>
  <c r="M46" i="3"/>
  <c r="M45" i="3" s="1"/>
  <c r="M44" i="3" s="1"/>
  <c r="L46" i="3"/>
  <c r="L45" i="3" s="1"/>
  <c r="L44" i="3" s="1"/>
  <c r="K46" i="3"/>
  <c r="K45" i="3" s="1"/>
  <c r="K44" i="3" s="1"/>
  <c r="J46" i="3"/>
  <c r="I46" i="3" s="1"/>
  <c r="O45" i="3"/>
  <c r="O44" i="3" s="1"/>
  <c r="J45" i="3"/>
  <c r="J44" i="3" s="1"/>
  <c r="I44" i="3" s="1"/>
  <c r="E13" i="1" s="1"/>
  <c r="I43" i="3"/>
  <c r="I42" i="3"/>
  <c r="O41" i="3"/>
  <c r="N41" i="3"/>
  <c r="M41" i="3"/>
  <c r="L41" i="3"/>
  <c r="K41" i="3"/>
  <c r="J41" i="3"/>
  <c r="I40" i="3"/>
  <c r="I39" i="3"/>
  <c r="O38" i="3"/>
  <c r="N38" i="3"/>
  <c r="M38" i="3"/>
  <c r="L38" i="3"/>
  <c r="K38" i="3"/>
  <c r="J38" i="3"/>
  <c r="I37" i="3"/>
  <c r="I36" i="3"/>
  <c r="O35" i="3"/>
  <c r="O34" i="3" s="1"/>
  <c r="O33" i="3" s="1"/>
  <c r="O32" i="3" s="1"/>
  <c r="N35" i="3"/>
  <c r="N34" i="3" s="1"/>
  <c r="N33" i="3" s="1"/>
  <c r="N32" i="3" s="1"/>
  <c r="M35" i="3"/>
  <c r="M34" i="3" s="1"/>
  <c r="M33" i="3" s="1"/>
  <c r="M32" i="3" s="1"/>
  <c r="L35" i="3"/>
  <c r="I35" i="3" s="1"/>
  <c r="K35" i="3"/>
  <c r="J35" i="3"/>
  <c r="K34" i="3"/>
  <c r="K33" i="3"/>
  <c r="K32" i="3" s="1"/>
  <c r="I31" i="3"/>
  <c r="O30" i="3"/>
  <c r="N30" i="3"/>
  <c r="N29" i="3" s="1"/>
  <c r="N28" i="3" s="1"/>
  <c r="N27" i="3" s="1"/>
  <c r="M30" i="3"/>
  <c r="L30" i="3"/>
  <c r="L29" i="3" s="1"/>
  <c r="L28" i="3" s="1"/>
  <c r="L27" i="3" s="1"/>
  <c r="K30" i="3"/>
  <c r="K29" i="3" s="1"/>
  <c r="K28" i="3" s="1"/>
  <c r="K27" i="3" s="1"/>
  <c r="J30" i="3"/>
  <c r="J29" i="3" s="1"/>
  <c r="J28" i="3" s="1"/>
  <c r="I30" i="3"/>
  <c r="O29" i="3"/>
  <c r="M29" i="3"/>
  <c r="M28" i="3" s="1"/>
  <c r="M27" i="3" s="1"/>
  <c r="O28" i="3"/>
  <c r="O27" i="3"/>
  <c r="I24" i="3"/>
  <c r="O23" i="3"/>
  <c r="O22" i="3" s="1"/>
  <c r="O21" i="3" s="1"/>
  <c r="O20" i="3" s="1"/>
  <c r="N23" i="3"/>
  <c r="N22" i="3" s="1"/>
  <c r="N21" i="3" s="1"/>
  <c r="N20" i="3" s="1"/>
  <c r="N10" i="3" s="1"/>
  <c r="N9" i="3" s="1"/>
  <c r="M23" i="3"/>
  <c r="M22" i="3" s="1"/>
  <c r="M21" i="3" s="1"/>
  <c r="M20" i="3" s="1"/>
  <c r="L23" i="3"/>
  <c r="I23" i="3" s="1"/>
  <c r="K23" i="3"/>
  <c r="J23" i="3"/>
  <c r="L22" i="3"/>
  <c r="L21" i="3" s="1"/>
  <c r="L20" i="3" s="1"/>
  <c r="K22" i="3"/>
  <c r="J22" i="3"/>
  <c r="K21" i="3"/>
  <c r="K20" i="3" s="1"/>
  <c r="J21" i="3"/>
  <c r="J20" i="3"/>
  <c r="I19" i="3"/>
  <c r="I18" i="3"/>
  <c r="O17" i="3"/>
  <c r="O16" i="3" s="1"/>
  <c r="O12" i="3" s="1"/>
  <c r="O11" i="3" s="1"/>
  <c r="N17" i="3"/>
  <c r="M17" i="3"/>
  <c r="M16" i="3" s="1"/>
  <c r="L17" i="3"/>
  <c r="L16" i="3" s="1"/>
  <c r="K17" i="3"/>
  <c r="K16" i="3" s="1"/>
  <c r="J17" i="3"/>
  <c r="I17" i="3" s="1"/>
  <c r="N16" i="3"/>
  <c r="I15" i="3"/>
  <c r="O14" i="3"/>
  <c r="N14" i="3"/>
  <c r="N13" i="3" s="1"/>
  <c r="N12" i="3" s="1"/>
  <c r="M14" i="3"/>
  <c r="L14" i="3"/>
  <c r="L13" i="3" s="1"/>
  <c r="L12" i="3" s="1"/>
  <c r="L11" i="3" s="1"/>
  <c r="K14" i="3"/>
  <c r="K13" i="3" s="1"/>
  <c r="J14" i="3"/>
  <c r="J13" i="3" s="1"/>
  <c r="I14" i="3"/>
  <c r="O13" i="3"/>
  <c r="M13" i="3"/>
  <c r="M12" i="3" s="1"/>
  <c r="M11" i="3" s="1"/>
  <c r="M10" i="3" s="1"/>
  <c r="M9" i="3" s="1"/>
  <c r="N11" i="3"/>
  <c r="F622" i="2"/>
  <c r="E392" i="2"/>
  <c r="E391" i="2"/>
  <c r="E390" i="2" s="1"/>
  <c r="E389" i="2"/>
  <c r="E388" i="2"/>
  <c r="E387" i="2"/>
  <c r="E386" i="2" s="1"/>
  <c r="E385" i="2" s="1"/>
  <c r="E384" i="2"/>
  <c r="E383" i="2"/>
  <c r="E382" i="2" s="1"/>
  <c r="E381" i="2"/>
  <c r="E380" i="2"/>
  <c r="E379" i="2"/>
  <c r="E378" i="2" s="1"/>
  <c r="E377" i="2"/>
  <c r="E376" i="2"/>
  <c r="E375" i="2"/>
  <c r="E374" i="2"/>
  <c r="E373" i="2"/>
  <c r="E372" i="2"/>
  <c r="E371" i="2" s="1"/>
  <c r="E368" i="2"/>
  <c r="E367" i="2"/>
  <c r="E366" i="2"/>
  <c r="E364" i="2"/>
  <c r="E363" i="2"/>
  <c r="E362" i="2" s="1"/>
  <c r="E360" i="2"/>
  <c r="E359" i="2"/>
  <c r="E358" i="2" s="1"/>
  <c r="E357" i="2"/>
  <c r="E356" i="2"/>
  <c r="E355" i="2" s="1"/>
  <c r="E352" i="2"/>
  <c r="E351" i="2"/>
  <c r="E350" i="2" s="1"/>
  <c r="E349" i="2" s="1"/>
  <c r="E348" i="2"/>
  <c r="E347" i="2"/>
  <c r="E346" i="2" s="1"/>
  <c r="E345" i="2"/>
  <c r="E344" i="2"/>
  <c r="E343" i="2"/>
  <c r="E342" i="2" s="1"/>
  <c r="E341" i="2"/>
  <c r="E340" i="2"/>
  <c r="E337" i="2"/>
  <c r="E336" i="2"/>
  <c r="E335" i="2"/>
  <c r="E334" i="2" s="1"/>
  <c r="E333" i="2"/>
  <c r="E332" i="2"/>
  <c r="E331" i="2" s="1"/>
  <c r="E330" i="2"/>
  <c r="E329" i="2"/>
  <c r="E328" i="2"/>
  <c r="E327" i="2"/>
  <c r="E326" i="2"/>
  <c r="E325" i="2"/>
  <c r="E324" i="2"/>
  <c r="E321" i="2"/>
  <c r="E320" i="2"/>
  <c r="E319" i="2" s="1"/>
  <c r="E318" i="2" s="1"/>
  <c r="E317" i="2"/>
  <c r="E316" i="2"/>
  <c r="E315" i="2" s="1"/>
  <c r="E314" i="2" s="1"/>
  <c r="E313" i="2"/>
  <c r="E312" i="2"/>
  <c r="E311" i="2" s="1"/>
  <c r="E310" i="2"/>
  <c r="E309" i="2"/>
  <c r="E308" i="2"/>
  <c r="E303" i="2"/>
  <c r="E302" i="2" s="1"/>
  <c r="E301" i="2" s="1"/>
  <c r="E300" i="2"/>
  <c r="E299" i="2"/>
  <c r="E298" i="2"/>
  <c r="E297" i="2"/>
  <c r="E296" i="2"/>
  <c r="E295" i="2" s="1"/>
  <c r="E291" i="2" s="1"/>
  <c r="E294" i="2"/>
  <c r="E293" i="2"/>
  <c r="E292" i="2"/>
  <c r="E290" i="2"/>
  <c r="E289" i="2"/>
  <c r="E288" i="2"/>
  <c r="E287" i="2"/>
  <c r="E286" i="2"/>
  <c r="E285" i="2"/>
  <c r="E284" i="2"/>
  <c r="E283" i="2" s="1"/>
  <c r="E282" i="2"/>
  <c r="E281" i="2"/>
  <c r="E280" i="2"/>
  <c r="E279" i="2"/>
  <c r="E278" i="2"/>
  <c r="E277" i="2"/>
  <c r="E276" i="2"/>
  <c r="E275" i="2" s="1"/>
  <c r="E274" i="2"/>
  <c r="E273" i="2"/>
  <c r="E272" i="2"/>
  <c r="E271" i="2" s="1"/>
  <c r="E269" i="2"/>
  <c r="E268" i="2"/>
  <c r="E267" i="2" s="1"/>
  <c r="E266" i="2"/>
  <c r="E265" i="2"/>
  <c r="E264" i="2"/>
  <c r="E263" i="2"/>
  <c r="E262" i="2"/>
  <c r="E261" i="2"/>
  <c r="E260" i="2"/>
  <c r="E259" i="2" s="1"/>
  <c r="E257" i="2"/>
  <c r="E256" i="2"/>
  <c r="E255" i="2"/>
  <c r="E254" i="2"/>
  <c r="E253" i="2"/>
  <c r="E252" i="2"/>
  <c r="E251" i="2" s="1"/>
  <c r="E250" i="2" s="1"/>
  <c r="E247" i="2"/>
  <c r="E246" i="2" s="1"/>
  <c r="E244" i="2"/>
  <c r="E243" i="2" s="1"/>
  <c r="E240" i="2"/>
  <c r="E239" i="2"/>
  <c r="E238" i="2" s="1"/>
  <c r="E237" i="2" s="1"/>
  <c r="E236" i="2"/>
  <c r="E235" i="2" s="1"/>
  <c r="E234" i="2" s="1"/>
  <c r="E233" i="2" s="1"/>
  <c r="E232" i="2"/>
  <c r="E231" i="2"/>
  <c r="E230" i="2" s="1"/>
  <c r="E226" i="2" s="1"/>
  <c r="E229" i="2"/>
  <c r="E228" i="2"/>
  <c r="E227" i="2" s="1"/>
  <c r="E225" i="2"/>
  <c r="E224" i="2"/>
  <c r="E223" i="2"/>
  <c r="E222" i="2" s="1"/>
  <c r="E221" i="2"/>
  <c r="E220" i="2"/>
  <c r="E219" i="2" s="1"/>
  <c r="E218" i="2"/>
  <c r="E217" i="2"/>
  <c r="E216" i="2"/>
  <c r="E215" i="2"/>
  <c r="E212" i="2" s="1"/>
  <c r="E211" i="2" s="1"/>
  <c r="E214" i="2"/>
  <c r="E213" i="2" s="1"/>
  <c r="E210" i="2"/>
  <c r="E209" i="2"/>
  <c r="E208" i="2"/>
  <c r="E207" i="2" s="1"/>
  <c r="E204" i="2"/>
  <c r="E203" i="2" s="1"/>
  <c r="E202" i="2"/>
  <c r="E201" i="2"/>
  <c r="E200" i="2"/>
  <c r="E199" i="2"/>
  <c r="E197" i="2" s="1"/>
  <c r="E198" i="2"/>
  <c r="E196" i="2"/>
  <c r="E195" i="2" s="1"/>
  <c r="E192" i="2" s="1"/>
  <c r="E191" i="2" s="1"/>
  <c r="E194" i="2"/>
  <c r="E193" i="2"/>
  <c r="E190" i="2"/>
  <c r="E189" i="2"/>
  <c r="E188" i="2"/>
  <c r="E187" i="2" s="1"/>
  <c r="E186" i="2"/>
  <c r="E185" i="2"/>
  <c r="E184" i="2"/>
  <c r="E183" i="2"/>
  <c r="E182" i="2" s="1"/>
  <c r="E180" i="2"/>
  <c r="E179" i="2" s="1"/>
  <c r="E178" i="2" s="1"/>
  <c r="E177" i="2"/>
  <c r="E176" i="2"/>
  <c r="E168" i="2" s="1"/>
  <c r="E175" i="2"/>
  <c r="E174" i="2" s="1"/>
  <c r="E173" i="2"/>
  <c r="E172" i="2"/>
  <c r="E171" i="2"/>
  <c r="E170" i="2"/>
  <c r="E169" i="2"/>
  <c r="E167" i="2"/>
  <c r="E166" i="2" s="1"/>
  <c r="E165" i="2"/>
  <c r="E164" i="2"/>
  <c r="E162" i="2"/>
  <c r="E161" i="2"/>
  <c r="E160" i="2"/>
  <c r="E159" i="2" s="1"/>
  <c r="E158" i="2"/>
  <c r="E157" i="2"/>
  <c r="E156" i="2"/>
  <c r="E155" i="2" s="1"/>
  <c r="E154" i="2"/>
  <c r="E153" i="2"/>
  <c r="E152" i="2"/>
  <c r="E151" i="2"/>
  <c r="E149" i="2"/>
  <c r="E148" i="2"/>
  <c r="E147" i="2"/>
  <c r="E146" i="2"/>
  <c r="E145" i="2"/>
  <c r="E144" i="2"/>
  <c r="E143" i="2"/>
  <c r="E142" i="2" s="1"/>
  <c r="E141" i="2"/>
  <c r="E140" i="2"/>
  <c r="E139" i="2"/>
  <c r="E138" i="2" s="1"/>
  <c r="E137" i="2"/>
  <c r="E136" i="2"/>
  <c r="E135" i="2"/>
  <c r="E134" i="2" s="1"/>
  <c r="E128" i="2"/>
  <c r="E127" i="2"/>
  <c r="E126" i="2" s="1"/>
  <c r="E125" i="2" s="1"/>
  <c r="E124" i="2" s="1"/>
  <c r="E123" i="2"/>
  <c r="E122" i="2" s="1"/>
  <c r="E121" i="2" s="1"/>
  <c r="E120" i="2"/>
  <c r="E119" i="2"/>
  <c r="E118" i="2" s="1"/>
  <c r="E117" i="2" s="1"/>
  <c r="E116" i="2"/>
  <c r="E115" i="2" s="1"/>
  <c r="E114" i="2"/>
  <c r="E113" i="2"/>
  <c r="E112" i="2"/>
  <c r="E111" i="2" s="1"/>
  <c r="E110" i="2"/>
  <c r="E109" i="2"/>
  <c r="E108" i="2"/>
  <c r="E107" i="2" s="1"/>
  <c r="E104" i="2" s="1"/>
  <c r="E103" i="2" s="1"/>
  <c r="E106" i="2"/>
  <c r="E105" i="2"/>
  <c r="E102" i="2"/>
  <c r="E101" i="2"/>
  <c r="E100" i="2"/>
  <c r="E99" i="2"/>
  <c r="E98" i="2"/>
  <c r="E97" i="2"/>
  <c r="E96" i="2"/>
  <c r="E95" i="2"/>
  <c r="E94" i="2" s="1"/>
  <c r="E93" i="2" s="1"/>
  <c r="E92" i="2"/>
  <c r="E91" i="2"/>
  <c r="E89" i="2" s="1"/>
  <c r="E88" i="2" s="1"/>
  <c r="E90" i="2"/>
  <c r="E87" i="2"/>
  <c r="E84" i="2" s="1"/>
  <c r="E83" i="2" s="1"/>
  <c r="E86" i="2"/>
  <c r="E85" i="2"/>
  <c r="E81" i="2"/>
  <c r="E79" i="2" s="1"/>
  <c r="E78" i="2" s="1"/>
  <c r="E80" i="2"/>
  <c r="E77" i="2"/>
  <c r="E76" i="2"/>
  <c r="E75" i="2"/>
  <c r="E74" i="2"/>
  <c r="E73" i="2"/>
  <c r="E72" i="2"/>
  <c r="E71" i="2"/>
  <c r="E70" i="2"/>
  <c r="E68" i="2" s="1"/>
  <c r="E67" i="2" s="1"/>
  <c r="E69" i="2"/>
  <c r="E66" i="2"/>
  <c r="E65" i="2"/>
  <c r="E63" i="2" s="1"/>
  <c r="E62" i="2" s="1"/>
  <c r="E64" i="2"/>
  <c r="E61" i="2"/>
  <c r="E60" i="2"/>
  <c r="E59" i="2"/>
  <c r="E58" i="2"/>
  <c r="E57" i="2"/>
  <c r="E55" i="2"/>
  <c r="E54" i="2"/>
  <c r="E53" i="2" s="1"/>
  <c r="E52" i="2" s="1"/>
  <c r="E51" i="2"/>
  <c r="E50" i="2"/>
  <c r="E49" i="2"/>
  <c r="E48" i="2"/>
  <c r="E47" i="2"/>
  <c r="E46" i="2"/>
  <c r="E45" i="2"/>
  <c r="E44" i="2"/>
  <c r="E43" i="2"/>
  <c r="E42" i="2"/>
  <c r="E41" i="2"/>
  <c r="E39" i="2" s="1"/>
  <c r="E40" i="2"/>
  <c r="E38" i="2"/>
  <c r="E35" i="2" s="1"/>
  <c r="E37" i="2"/>
  <c r="E36" i="2"/>
  <c r="E34" i="2"/>
  <c r="E33" i="2"/>
  <c r="E31" i="2" s="1"/>
  <c r="E32" i="2"/>
  <c r="E30" i="2"/>
  <c r="E27" i="2" s="1"/>
  <c r="E29" i="2"/>
  <c r="E28" i="2"/>
  <c r="E26" i="2"/>
  <c r="E25" i="2"/>
  <c r="E24" i="2" s="1"/>
  <c r="E23" i="2"/>
  <c r="E22" i="2"/>
  <c r="E21" i="2" s="1"/>
  <c r="E20" i="2"/>
  <c r="E19" i="2"/>
  <c r="E18" i="2"/>
  <c r="E17" i="2"/>
  <c r="E15" i="2"/>
  <c r="E14" i="2"/>
  <c r="E11" i="2" s="1"/>
  <c r="E13" i="2"/>
  <c r="E12" i="2"/>
  <c r="E48" i="1"/>
  <c r="E28" i="1"/>
  <c r="E16" i="2" l="1"/>
  <c r="E10" i="2"/>
  <c r="N26" i="3"/>
  <c r="M26" i="3"/>
  <c r="E56" i="2"/>
  <c r="E163" i="2"/>
  <c r="I29" i="3"/>
  <c r="L34" i="3"/>
  <c r="L33" i="3" s="1"/>
  <c r="L32" i="3" s="1"/>
  <c r="J65" i="3"/>
  <c r="M53" i="3"/>
  <c r="J100" i="3"/>
  <c r="J107" i="3"/>
  <c r="I108" i="3"/>
  <c r="I129" i="3"/>
  <c r="K128" i="3"/>
  <c r="K127" i="3" s="1"/>
  <c r="O131" i="3"/>
  <c r="J16" i="3"/>
  <c r="I16" i="3" s="1"/>
  <c r="L10" i="3"/>
  <c r="L9" i="3" s="1"/>
  <c r="I38" i="3"/>
  <c r="I41" i="3"/>
  <c r="J34" i="3"/>
  <c r="J48" i="3"/>
  <c r="I48" i="3" s="1"/>
  <c r="E15" i="1" s="1"/>
  <c r="I49" i="3"/>
  <c r="N65" i="3"/>
  <c r="N53" i="3" s="1"/>
  <c r="I138" i="3"/>
  <c r="I218" i="3"/>
  <c r="E39" i="1" s="1"/>
  <c r="E38" i="1" s="1"/>
  <c r="J92" i="3"/>
  <c r="I93" i="3"/>
  <c r="K563" i="3"/>
  <c r="K562" i="3" s="1"/>
  <c r="K561" i="3" s="1"/>
  <c r="I564" i="3"/>
  <c r="I190" i="3"/>
  <c r="M255" i="3"/>
  <c r="M254" i="3" s="1"/>
  <c r="M253" i="3" s="1"/>
  <c r="M252" i="3" s="1"/>
  <c r="I252" i="3" s="1"/>
  <c r="I544" i="3"/>
  <c r="K12" i="3"/>
  <c r="K11" i="3" s="1"/>
  <c r="I56" i="3"/>
  <c r="O65" i="3"/>
  <c r="O53" i="3" s="1"/>
  <c r="O26" i="3" s="1"/>
  <c r="I72" i="3"/>
  <c r="I95" i="3"/>
  <c r="N111" i="3"/>
  <c r="I117" i="3"/>
  <c r="M116" i="3"/>
  <c r="I116" i="3" s="1"/>
  <c r="I276" i="3"/>
  <c r="I288" i="3"/>
  <c r="K10" i="3"/>
  <c r="K9" i="3" s="1"/>
  <c r="I22" i="3"/>
  <c r="I55" i="3"/>
  <c r="E181" i="2"/>
  <c r="E270" i="2"/>
  <c r="E339" i="2"/>
  <c r="E338" i="2" s="1"/>
  <c r="I20" i="3"/>
  <c r="I45" i="3"/>
  <c r="J54" i="3"/>
  <c r="I81" i="3"/>
  <c r="L134" i="3"/>
  <c r="L133" i="3" s="1"/>
  <c r="L132" i="3" s="1"/>
  <c r="L131" i="3" s="1"/>
  <c r="I135" i="3"/>
  <c r="J198" i="3"/>
  <c r="I198" i="3" s="1"/>
  <c r="I199" i="3"/>
  <c r="M188" i="3"/>
  <c r="K267" i="3"/>
  <c r="K266" i="3" s="1"/>
  <c r="K265" i="3" s="1"/>
  <c r="K264" i="3" s="1"/>
  <c r="I268" i="3"/>
  <c r="J428" i="3"/>
  <c r="I429" i="3"/>
  <c r="J537" i="3"/>
  <c r="I537" i="3" s="1"/>
  <c r="I538" i="3"/>
  <c r="O10" i="3"/>
  <c r="O9" i="3" s="1"/>
  <c r="E150" i="2"/>
  <c r="E133" i="2" s="1"/>
  <c r="E132" i="2" s="1"/>
  <c r="E242" i="2"/>
  <c r="E258" i="2"/>
  <c r="E361" i="2"/>
  <c r="J27" i="3"/>
  <c r="I28" i="3"/>
  <c r="K54" i="3"/>
  <c r="K53" i="3" s="1"/>
  <c r="K26" i="3" s="1"/>
  <c r="L66" i="3"/>
  <c r="L65" i="3" s="1"/>
  <c r="N101" i="3"/>
  <c r="N100" i="3" s="1"/>
  <c r="N92" i="3" s="1"/>
  <c r="I124" i="3"/>
  <c r="K120" i="3"/>
  <c r="I120" i="3" s="1"/>
  <c r="M142" i="3"/>
  <c r="M131" i="3" s="1"/>
  <c r="O156" i="3"/>
  <c r="O155" i="3" s="1"/>
  <c r="K229" i="3"/>
  <c r="L264" i="3"/>
  <c r="I274" i="3"/>
  <c r="E241" i="2"/>
  <c r="I189" i="3"/>
  <c r="J450" i="3"/>
  <c r="E206" i="2"/>
  <c r="E205" i="2" s="1"/>
  <c r="K416" i="3"/>
  <c r="I416" i="3" s="1"/>
  <c r="I417" i="3"/>
  <c r="E245" i="2"/>
  <c r="E323" i="2"/>
  <c r="E322" i="2" s="1"/>
  <c r="I13" i="3"/>
  <c r="I21" i="3"/>
  <c r="L54" i="3"/>
  <c r="I94" i="3"/>
  <c r="O111" i="3"/>
  <c r="O91" i="3" s="1"/>
  <c r="I147" i="3"/>
  <c r="M157" i="3"/>
  <c r="M156" i="3" s="1"/>
  <c r="M155" i="3" s="1"/>
  <c r="J144" i="3"/>
  <c r="I145" i="3"/>
  <c r="I158" i="3"/>
  <c r="N157" i="3"/>
  <c r="N156" i="3" s="1"/>
  <c r="N155" i="3" s="1"/>
  <c r="I200" i="3"/>
  <c r="O188" i="3"/>
  <c r="I219" i="3"/>
  <c r="J244" i="3"/>
  <c r="I249" i="3"/>
  <c r="I372" i="3"/>
  <c r="I441" i="3"/>
  <c r="J440" i="3"/>
  <c r="I51" i="3"/>
  <c r="I118" i="3"/>
  <c r="J157" i="3"/>
  <c r="I167" i="3"/>
  <c r="I217" i="3"/>
  <c r="N228" i="3"/>
  <c r="J265" i="3"/>
  <c r="I266" i="3"/>
  <c r="I282" i="3"/>
  <c r="M301" i="3"/>
  <c r="J360" i="3"/>
  <c r="I369" i="3"/>
  <c r="K438" i="3"/>
  <c r="J480" i="3"/>
  <c r="I481" i="3"/>
  <c r="L658" i="3"/>
  <c r="L651" i="3" s="1"/>
  <c r="I50" i="3"/>
  <c r="I89" i="3"/>
  <c r="I102" i="3"/>
  <c r="I139" i="3"/>
  <c r="I171" i="3"/>
  <c r="L170" i="3"/>
  <c r="L156" i="3" s="1"/>
  <c r="L155" i="3" s="1"/>
  <c r="K188" i="3"/>
  <c r="N236" i="3"/>
  <c r="I275" i="3"/>
  <c r="J318" i="3"/>
  <c r="I318" i="3" s="1"/>
  <c r="I319" i="3"/>
  <c r="I113" i="3"/>
  <c r="I121" i="3"/>
  <c r="J132" i="3"/>
  <c r="I148" i="3"/>
  <c r="I170" i="3"/>
  <c r="L188" i="3"/>
  <c r="J206" i="3"/>
  <c r="I207" i="3"/>
  <c r="I220" i="3"/>
  <c r="I259" i="3"/>
  <c r="O264" i="3"/>
  <c r="M265" i="3"/>
  <c r="M264" i="3" s="1"/>
  <c r="O285" i="3"/>
  <c r="O284" i="3" s="1"/>
  <c r="I297" i="3"/>
  <c r="J310" i="3"/>
  <c r="I311" i="3"/>
  <c r="J382" i="3"/>
  <c r="M120" i="3"/>
  <c r="I137" i="3"/>
  <c r="E24" i="1" s="1"/>
  <c r="J152" i="3"/>
  <c r="I185" i="3"/>
  <c r="I191" i="3"/>
  <c r="I201" i="3"/>
  <c r="I213" i="3"/>
  <c r="M230" i="3"/>
  <c r="M229" i="3" s="1"/>
  <c r="I233" i="3"/>
  <c r="M244" i="3"/>
  <c r="M243" i="3" s="1"/>
  <c r="M236" i="3" s="1"/>
  <c r="J279" i="3"/>
  <c r="I280" i="3"/>
  <c r="J462" i="3"/>
  <c r="L634" i="3"/>
  <c r="I635" i="3"/>
  <c r="I112" i="3"/>
  <c r="J127" i="3"/>
  <c r="N131" i="3"/>
  <c r="I180" i="3"/>
  <c r="I184" i="3"/>
  <c r="J210" i="3"/>
  <c r="I210" i="3" s="1"/>
  <c r="I211" i="3"/>
  <c r="I231" i="3"/>
  <c r="I267" i="3"/>
  <c r="I269" i="3"/>
  <c r="I289" i="3"/>
  <c r="K340" i="3"/>
  <c r="I424" i="3"/>
  <c r="I453" i="3"/>
  <c r="I455" i="3"/>
  <c r="O463" i="3"/>
  <c r="O462" i="3" s="1"/>
  <c r="O438" i="3" s="1"/>
  <c r="I469" i="3"/>
  <c r="K525" i="3"/>
  <c r="I552" i="3"/>
  <c r="L301" i="3"/>
  <c r="J326" i="3"/>
  <c r="I330" i="3"/>
  <c r="I333" i="3"/>
  <c r="I343" i="3"/>
  <c r="O342" i="3"/>
  <c r="O341" i="3" s="1"/>
  <c r="O340" i="3" s="1"/>
  <c r="O339" i="3" s="1"/>
  <c r="O325" i="3" s="1"/>
  <c r="I354" i="3"/>
  <c r="I365" i="3"/>
  <c r="K383" i="3"/>
  <c r="K382" i="3" s="1"/>
  <c r="I418" i="3"/>
  <c r="I445" i="3"/>
  <c r="I452" i="3"/>
  <c r="I470" i="3"/>
  <c r="J488" i="3"/>
  <c r="I489" i="3"/>
  <c r="I528" i="3"/>
  <c r="M527" i="3"/>
  <c r="M526" i="3" s="1"/>
  <c r="M525" i="3" s="1"/>
  <c r="M514" i="3" s="1"/>
  <c r="M658" i="3"/>
  <c r="M651" i="3" s="1"/>
  <c r="I159" i="3"/>
  <c r="I168" i="3"/>
  <c r="I208" i="3"/>
  <c r="I281" i="3"/>
  <c r="J351" i="3"/>
  <c r="I352" i="3"/>
  <c r="I363" i="3"/>
  <c r="M360" i="3"/>
  <c r="M359" i="3" s="1"/>
  <c r="M358" i="3" s="1"/>
  <c r="N450" i="3"/>
  <c r="N438" i="3" s="1"/>
  <c r="I468" i="3"/>
  <c r="O525" i="3"/>
  <c r="N525" i="3"/>
  <c r="O608" i="3"/>
  <c r="O607" i="3" s="1"/>
  <c r="O600" i="3" s="1"/>
  <c r="I647" i="3"/>
  <c r="J646" i="3"/>
  <c r="I292" i="3"/>
  <c r="I298" i="3"/>
  <c r="L328" i="3"/>
  <c r="L327" i="3" s="1"/>
  <c r="L326" i="3" s="1"/>
  <c r="L325" i="3" s="1"/>
  <c r="N358" i="3"/>
  <c r="L373" i="3"/>
  <c r="L372" i="3" s="1"/>
  <c r="L358" i="3" s="1"/>
  <c r="L357" i="3" s="1"/>
  <c r="L349" i="3" s="1"/>
  <c r="I376" i="3"/>
  <c r="I378" i="3"/>
  <c r="M383" i="3"/>
  <c r="M382" i="3" s="1"/>
  <c r="M381" i="3" s="1"/>
  <c r="I400" i="3"/>
  <c r="I414" i="3"/>
  <c r="O413" i="3"/>
  <c r="I413" i="3" s="1"/>
  <c r="I435" i="3"/>
  <c r="J495" i="3"/>
  <c r="O514" i="3"/>
  <c r="O486" i="3" s="1"/>
  <c r="L575" i="3"/>
  <c r="L567" i="3" s="1"/>
  <c r="L560" i="3" s="1"/>
  <c r="I603" i="3"/>
  <c r="I621" i="3"/>
  <c r="J238" i="3"/>
  <c r="I296" i="3"/>
  <c r="O358" i="3"/>
  <c r="I403" i="3"/>
  <c r="I446" i="3"/>
  <c r="L450" i="3"/>
  <c r="L438" i="3" s="1"/>
  <c r="I556" i="3"/>
  <c r="K651" i="3"/>
  <c r="K158" i="3"/>
  <c r="K157" i="3" s="1"/>
  <c r="K156" i="3" s="1"/>
  <c r="K155" i="3" s="1"/>
  <c r="J291" i="3"/>
  <c r="J304" i="3"/>
  <c r="I305" i="3"/>
  <c r="K301" i="3"/>
  <c r="I342" i="3"/>
  <c r="I353" i="3"/>
  <c r="I401" i="3"/>
  <c r="I459" i="3"/>
  <c r="M458" i="3"/>
  <c r="I458" i="3" s="1"/>
  <c r="L514" i="3"/>
  <c r="I611" i="3"/>
  <c r="J610" i="3"/>
  <c r="I639" i="3"/>
  <c r="J638" i="3"/>
  <c r="I638" i="3" s="1"/>
  <c r="I334" i="3"/>
  <c r="I345" i="3"/>
  <c r="I430" i="3"/>
  <c r="I436" i="3"/>
  <c r="N493" i="3"/>
  <c r="N486" i="3" s="1"/>
  <c r="J531" i="3"/>
  <c r="I531" i="3" s="1"/>
  <c r="I532" i="3"/>
  <c r="K608" i="3"/>
  <c r="K607" i="3" s="1"/>
  <c r="K600" i="3" s="1"/>
  <c r="N620" i="3"/>
  <c r="I620" i="3" s="1"/>
  <c r="O658" i="3"/>
  <c r="O651" i="3" s="1"/>
  <c r="J672" i="3"/>
  <c r="I672" i="3" s="1"/>
  <c r="E43" i="1" s="1"/>
  <c r="I673" i="3"/>
  <c r="I329" i="3"/>
  <c r="I373" i="3"/>
  <c r="J515" i="3"/>
  <c r="I548" i="3"/>
  <c r="J561" i="3"/>
  <c r="I561" i="3" s="1"/>
  <c r="I562" i="3"/>
  <c r="K575" i="3"/>
  <c r="K567" i="3" s="1"/>
  <c r="K560" i="3" s="1"/>
  <c r="J630" i="3"/>
  <c r="I630" i="3" s="1"/>
  <c r="I631" i="3"/>
  <c r="J653" i="3"/>
  <c r="I654" i="3"/>
  <c r="J660" i="3"/>
  <c r="I306" i="3"/>
  <c r="I328" i="3"/>
  <c r="I370" i="3"/>
  <c r="I379" i="3"/>
  <c r="I405" i="3"/>
  <c r="I456" i="3"/>
  <c r="I588" i="3"/>
  <c r="I601" i="3"/>
  <c r="M608" i="3"/>
  <c r="M607" i="3" s="1"/>
  <c r="M600" i="3" s="1"/>
  <c r="I483" i="3"/>
  <c r="I491" i="3"/>
  <c r="L493" i="3"/>
  <c r="M511" i="3"/>
  <c r="I511" i="3" s="1"/>
  <c r="I512" i="3"/>
  <c r="I527" i="3"/>
  <c r="J526" i="3"/>
  <c r="I546" i="3"/>
  <c r="I553" i="3"/>
  <c r="I557" i="3"/>
  <c r="J507" i="3"/>
  <c r="I508" i="3"/>
  <c r="I517" i="3"/>
  <c r="I521" i="3"/>
  <c r="I549" i="3"/>
  <c r="J570" i="3"/>
  <c r="I571" i="3"/>
  <c r="J577" i="3"/>
  <c r="J584" i="3"/>
  <c r="I584" i="3" s="1"/>
  <c r="M591" i="3"/>
  <c r="I591" i="3" s="1"/>
  <c r="I592" i="3"/>
  <c r="J596" i="3"/>
  <c r="I604" i="3"/>
  <c r="I616" i="3"/>
  <c r="I679" i="3"/>
  <c r="N516" i="3"/>
  <c r="N515" i="3" s="1"/>
  <c r="N514" i="3" s="1"/>
  <c r="K514" i="3"/>
  <c r="K486" i="3" s="1"/>
  <c r="I541" i="3"/>
  <c r="I563" i="3"/>
  <c r="I565" i="3"/>
  <c r="I589" i="3"/>
  <c r="I602" i="3"/>
  <c r="L609" i="3"/>
  <c r="L608" i="3" s="1"/>
  <c r="L607" i="3" s="1"/>
  <c r="L600" i="3" s="1"/>
  <c r="I626" i="3"/>
  <c r="I634" i="3"/>
  <c r="I655" i="3"/>
  <c r="N661" i="3"/>
  <c r="N660" i="3" s="1"/>
  <c r="N659" i="3" s="1"/>
  <c r="N658" i="3" s="1"/>
  <c r="N651" i="3" s="1"/>
  <c r="I670" i="3"/>
  <c r="I683" i="3"/>
  <c r="M642" i="3"/>
  <c r="I642" i="3" s="1"/>
  <c r="M503" i="3"/>
  <c r="I572" i="3"/>
  <c r="I632" i="3"/>
  <c r="I674" i="3"/>
  <c r="I490" i="3"/>
  <c r="I509" i="3"/>
  <c r="I533" i="3"/>
  <c r="I539" i="3"/>
  <c r="I545" i="3"/>
  <c r="I648" i="3"/>
  <c r="I662" i="3"/>
  <c r="O25" i="3" l="1"/>
  <c r="J309" i="3"/>
  <c r="I310" i="3"/>
  <c r="J427" i="3"/>
  <c r="I427" i="3" s="1"/>
  <c r="I428" i="3"/>
  <c r="N25" i="3"/>
  <c r="N8" i="3" s="1"/>
  <c r="I660" i="3"/>
  <c r="J659" i="3"/>
  <c r="I291" i="3"/>
  <c r="J287" i="3"/>
  <c r="I327" i="3"/>
  <c r="I127" i="3"/>
  <c r="J111" i="3"/>
  <c r="I254" i="3"/>
  <c r="J151" i="3"/>
  <c r="I151" i="3" s="1"/>
  <c r="I152" i="3"/>
  <c r="I360" i="3"/>
  <c r="J359" i="3"/>
  <c r="N91" i="3"/>
  <c r="I54" i="3"/>
  <c r="K111" i="3"/>
  <c r="K91" i="3" s="1"/>
  <c r="K25" i="3" s="1"/>
  <c r="J595" i="3"/>
  <c r="I596" i="3"/>
  <c r="I279" i="3"/>
  <c r="E51" i="1" s="1"/>
  <c r="E50" i="1" s="1"/>
  <c r="J278" i="3"/>
  <c r="I278" i="3" s="1"/>
  <c r="I661" i="3"/>
  <c r="O357" i="3"/>
  <c r="O349" i="3" s="1"/>
  <c r="O8" i="3" s="1"/>
  <c r="J494" i="3"/>
  <c r="K381" i="3"/>
  <c r="K357" i="3" s="1"/>
  <c r="K349" i="3" s="1"/>
  <c r="I326" i="3"/>
  <c r="J325" i="3"/>
  <c r="I157" i="3"/>
  <c r="J156" i="3"/>
  <c r="J143" i="3"/>
  <c r="I144" i="3"/>
  <c r="I230" i="3"/>
  <c r="L53" i="3"/>
  <c r="L26" i="3" s="1"/>
  <c r="L25" i="3" s="1"/>
  <c r="L8" i="3" s="1"/>
  <c r="J12" i="3"/>
  <c r="I507" i="3"/>
  <c r="J506" i="3"/>
  <c r="I506" i="3" s="1"/>
  <c r="I516" i="3"/>
  <c r="J350" i="3"/>
  <c r="I350" i="3" s="1"/>
  <c r="I351" i="3"/>
  <c r="I253" i="3"/>
  <c r="I244" i="3"/>
  <c r="J243" i="3"/>
  <c r="K228" i="3"/>
  <c r="I229" i="3"/>
  <c r="E41" i="1" s="1"/>
  <c r="I66" i="3"/>
  <c r="J106" i="3"/>
  <c r="I106" i="3" s="1"/>
  <c r="E19" i="1" s="1"/>
  <c r="I107" i="3"/>
  <c r="I206" i="3"/>
  <c r="J205" i="3"/>
  <c r="M575" i="3"/>
  <c r="M567" i="3" s="1"/>
  <c r="M560" i="3" s="1"/>
  <c r="J652" i="3"/>
  <c r="I652" i="3" s="1"/>
  <c r="I653" i="3"/>
  <c r="I515" i="3"/>
  <c r="E36" i="1" s="1"/>
  <c r="N608" i="3"/>
  <c r="N607" i="3" s="1"/>
  <c r="N600" i="3" s="1"/>
  <c r="J237" i="3"/>
  <c r="I237" i="3" s="1"/>
  <c r="I238" i="3"/>
  <c r="N357" i="3"/>
  <c r="N349" i="3" s="1"/>
  <c r="I488" i="3"/>
  <c r="J487" i="3"/>
  <c r="I487" i="3" s="1"/>
  <c r="M228" i="3"/>
  <c r="I383" i="3"/>
  <c r="I133" i="3"/>
  <c r="I128" i="3"/>
  <c r="I92" i="3"/>
  <c r="E18" i="1" s="1"/>
  <c r="I101" i="3"/>
  <c r="M451" i="3"/>
  <c r="E9" i="2"/>
  <c r="I65" i="3"/>
  <c r="J53" i="3"/>
  <c r="I53" i="3" s="1"/>
  <c r="I304" i="3"/>
  <c r="J303" i="3"/>
  <c r="I646" i="3"/>
  <c r="J645" i="3"/>
  <c r="I645" i="3" s="1"/>
  <c r="M496" i="3"/>
  <c r="I503" i="3"/>
  <c r="J576" i="3"/>
  <c r="I577" i="3"/>
  <c r="I341" i="3"/>
  <c r="I463" i="3"/>
  <c r="J381" i="3"/>
  <c r="I381" i="3" s="1"/>
  <c r="E31" i="1" s="1"/>
  <c r="I382" i="3"/>
  <c r="I132" i="3"/>
  <c r="E23" i="1" s="1"/>
  <c r="I27" i="3"/>
  <c r="E10" i="1" s="1"/>
  <c r="I255" i="3"/>
  <c r="I34" i="3"/>
  <c r="J33" i="3"/>
  <c r="I100" i="3"/>
  <c r="I526" i="3"/>
  <c r="J525" i="3"/>
  <c r="I525" i="3" s="1"/>
  <c r="E37" i="1" s="1"/>
  <c r="L486" i="3"/>
  <c r="J569" i="3"/>
  <c r="I570" i="3"/>
  <c r="M506" i="3"/>
  <c r="J609" i="3"/>
  <c r="I610" i="3"/>
  <c r="I340" i="3"/>
  <c r="K339" i="3"/>
  <c r="I462" i="3"/>
  <c r="J479" i="3"/>
  <c r="I479" i="3" s="1"/>
  <c r="I480" i="3"/>
  <c r="I265" i="3"/>
  <c r="J439" i="3"/>
  <c r="I440" i="3"/>
  <c r="I134" i="3"/>
  <c r="M111" i="3"/>
  <c r="M91" i="3" s="1"/>
  <c r="M25" i="3" s="1"/>
  <c r="I111" i="3" l="1"/>
  <c r="E20" i="1" s="1"/>
  <c r="J264" i="3"/>
  <c r="I264" i="3" s="1"/>
  <c r="I303" i="3"/>
  <c r="J302" i="3"/>
  <c r="I302" i="3" s="1"/>
  <c r="J91" i="3"/>
  <c r="I91" i="3" s="1"/>
  <c r="I243" i="3"/>
  <c r="J236" i="3"/>
  <c r="I569" i="3"/>
  <c r="J568" i="3"/>
  <c r="E16" i="1"/>
  <c r="J11" i="3"/>
  <c r="I12" i="3"/>
  <c r="E11" i="1" s="1"/>
  <c r="I359" i="3"/>
  <c r="J358" i="3"/>
  <c r="I287" i="3"/>
  <c r="J286" i="3"/>
  <c r="J308" i="3"/>
  <c r="I309" i="3"/>
  <c r="E22" i="1" s="1"/>
  <c r="J608" i="3"/>
  <c r="I609" i="3"/>
  <c r="J575" i="3"/>
  <c r="I575" i="3" s="1"/>
  <c r="E46" i="1" s="1"/>
  <c r="I576" i="3"/>
  <c r="J438" i="3"/>
  <c r="I439" i="3"/>
  <c r="I143" i="3"/>
  <c r="J142" i="3"/>
  <c r="I33" i="3"/>
  <c r="J32" i="3"/>
  <c r="I156" i="3"/>
  <c r="E27" i="1" s="1"/>
  <c r="E26" i="1" s="1"/>
  <c r="J155" i="3"/>
  <c r="I155" i="3" s="1"/>
  <c r="K325" i="3"/>
  <c r="K8" i="3" s="1"/>
  <c r="I339" i="3"/>
  <c r="E35" i="1"/>
  <c r="J594" i="3"/>
  <c r="I594" i="3" s="1"/>
  <c r="E47" i="1" s="1"/>
  <c r="I595" i="3"/>
  <c r="I659" i="3"/>
  <c r="J658" i="3"/>
  <c r="E17" i="1"/>
  <c r="I205" i="3"/>
  <c r="J188" i="3"/>
  <c r="I188" i="3" s="1"/>
  <c r="M495" i="3"/>
  <c r="I496" i="3"/>
  <c r="I451" i="3"/>
  <c r="M450" i="3"/>
  <c r="J514" i="3"/>
  <c r="I514" i="3" s="1"/>
  <c r="J493" i="3"/>
  <c r="I308" i="3" l="1"/>
  <c r="J301" i="3"/>
  <c r="I301" i="3" s="1"/>
  <c r="I568" i="3"/>
  <c r="E45" i="1" s="1"/>
  <c r="E44" i="1" s="1"/>
  <c r="J567" i="3"/>
  <c r="I325" i="3"/>
  <c r="I438" i="3"/>
  <c r="E34" i="1" s="1"/>
  <c r="J285" i="3"/>
  <c r="I286" i="3"/>
  <c r="E14" i="1" s="1"/>
  <c r="J607" i="3"/>
  <c r="I608" i="3"/>
  <c r="E33" i="1" s="1"/>
  <c r="I11" i="3"/>
  <c r="J10" i="3"/>
  <c r="J486" i="3"/>
  <c r="J651" i="3"/>
  <c r="I651" i="3" s="1"/>
  <c r="I658" i="3"/>
  <c r="I236" i="3"/>
  <c r="E42" i="1" s="1"/>
  <c r="E40" i="1" s="1"/>
  <c r="J228" i="3"/>
  <c r="I228" i="3" s="1"/>
  <c r="M494" i="3"/>
  <c r="I495" i="3"/>
  <c r="I142" i="3"/>
  <c r="E25" i="1" s="1"/>
  <c r="E21" i="1" s="1"/>
  <c r="J131" i="3"/>
  <c r="I131" i="3" s="1"/>
  <c r="J357" i="3"/>
  <c r="I358" i="3"/>
  <c r="E30" i="1" s="1"/>
  <c r="M438" i="3"/>
  <c r="M357" i="3" s="1"/>
  <c r="M349" i="3" s="1"/>
  <c r="I450" i="3"/>
  <c r="I32" i="3"/>
  <c r="E12" i="1" s="1"/>
  <c r="E9" i="1" s="1"/>
  <c r="J26" i="3"/>
  <c r="J9" i="3" l="1"/>
  <c r="I10" i="3"/>
  <c r="J25" i="3"/>
  <c r="I25" i="3" s="1"/>
  <c r="I26" i="3"/>
  <c r="M493" i="3"/>
  <c r="I494" i="3"/>
  <c r="E32" i="1" s="1"/>
  <c r="E29" i="1" s="1"/>
  <c r="E8" i="1" s="1"/>
  <c r="I607" i="3"/>
  <c r="J600" i="3"/>
  <c r="I600" i="3" s="1"/>
  <c r="J560" i="3"/>
  <c r="I560" i="3" s="1"/>
  <c r="I567" i="3"/>
  <c r="J349" i="3"/>
  <c r="I349" i="3" s="1"/>
  <c r="I357" i="3"/>
  <c r="J284" i="3"/>
  <c r="I284" i="3" s="1"/>
  <c r="I285" i="3"/>
  <c r="M486" i="3" l="1"/>
  <c r="I493" i="3"/>
  <c r="J8" i="3"/>
  <c r="I9" i="3"/>
  <c r="I486" i="3" l="1"/>
  <c r="M8" i="3"/>
  <c r="I8" i="3" s="1"/>
</calcChain>
</file>

<file path=xl/sharedStrings.xml><?xml version="1.0" encoding="utf-8"?>
<sst xmlns="http://schemas.openxmlformats.org/spreadsheetml/2006/main" count="3228" uniqueCount="380">
  <si>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</si>
  <si>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</si>
  <si>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</si>
  <si>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</si>
  <si>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</si>
  <si>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</si>
  <si>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</si>
  <si>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</si>
  <si>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</si>
  <si>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</si>
  <si>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</si>
  <si>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</si>
  <si>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</si>
  <si>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</si>
  <si>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</si>
  <si>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</si>
  <si>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</si>
  <si>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</si>
  <si>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</si>
  <si>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</si>
  <si>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</si>
  <si>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</si>
  <si>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</si>
  <si>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</si>
  <si>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</si>
  <si>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</si>
  <si>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</si>
  <si>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</si>
  <si>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</si>
  <si>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</si>
  <si>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</si>
  <si>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</si>
  <si>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</si>
  <si>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</si>
  <si>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</si>
  <si>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</si>
  <si>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</si>
  <si>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</si>
  <si>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</si>
  <si>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</si>
  <si>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</si>
  <si>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</si>
  <si>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</si>
  <si>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</si>
  <si>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</si>
  <si>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</si>
  <si>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</si>
  <si>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</si>
  <si>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</si>
  <si>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</si>
  <si>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</si>
  <si>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</si>
  <si>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</si>
  <si>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</si>
  <si>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</si>
  <si>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</si>
  <si>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</si>
  <si>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</si>
  <si>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</si>
  <si>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</si>
  <si>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</si>
  <si>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</si>
  <si>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</si>
  <si>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</si>
  <si>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</si>
  <si>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</si>
  <si>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</si>
  <si>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</si>
  <si>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</si>
  <si>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</si>
  <si>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</si>
  <si>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</si>
  <si>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</si>
  <si>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</si>
  <si>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</si>
  <si>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</si>
  <si>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</si>
  <si>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</si>
  <si>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</si>
  <si>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</si>
  <si>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</si>
  <si>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</si>
  <si>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</si>
  <si>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</si>
  <si>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</si>
  <si>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</si>
  <si>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</si>
  <si>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</si>
  <si>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</si>
  <si>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</si>
  <si>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</si>
  <si>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</si>
  <si>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</si>
  <si>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</si>
  <si>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</si>
  <si>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</si>
  <si>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</si>
  <si>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</si>
  <si>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</si>
  <si>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</si>
  <si>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</si>
  <si>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</si>
  <si>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</si>
  <si>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</si>
  <si>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</si>
  <si>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</si>
  <si>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</si>
  <si>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</si>
  <si>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</si>
  <si>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</si>
  <si>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</si>
  <si>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</si>
  <si>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</si>
  <si>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</si>
  <si>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</si>
  <si>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</si>
  <si>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</si>
  <si>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</si>
  <si>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</si>
  <si>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</si>
  <si>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</si>
  <si>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</si>
  <si>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</si>
  <si>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</si>
  <si>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</si>
  <si>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</si>
  <si>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</si>
  <si>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</si>
  <si>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</si>
  <si>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</si>
  <si>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</si>
  <si>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</si>
  <si>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</si>
  <si>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</si>
  <si>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</si>
  <si>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</si>
  <si>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</si>
  <si>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</si>
  <si>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</si>
  <si>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</si>
  <si>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</si>
  <si>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</si>
  <si>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</si>
  <si>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</si>
  <si>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</si>
  <si>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</si>
  <si>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</si>
  <si>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</si>
  <si>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</si>
  <si>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</si>
  <si>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</si>
  <si>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</si>
  <si>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</si>
  <si>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</si>
  <si>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</si>
  <si>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</si>
  <si>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</si>
  <si>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</si>
  <si>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</si>
  <si>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</si>
  <si>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</si>
  <si>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</si>
  <si>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</si>
  <si>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</si>
  <si>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</si>
  <si>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</si>
  <si>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</si>
  <si>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</si>
  <si>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</si>
  <si>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</si>
  <si>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</si>
  <si>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</si>
  <si>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</si>
  <si>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</si>
  <si>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</si>
  <si>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</si>
  <si>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</si>
  <si>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</si>
  <si>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</si>
  <si>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</si>
  <si>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</si>
  <si>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</si>
  <si>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</si>
  <si>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</si>
  <si>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</si>
  <si>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</si>
  <si>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</si>
  <si>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</si>
  <si>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</si>
  <si>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</si>
  <si>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</si>
  <si>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</si>
  <si>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</si>
  <si>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</si>
  <si>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</si>
  <si>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</si>
  <si>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</si>
  <si>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</si>
  <si>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</si>
  <si>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</si>
  <si>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</si>
  <si>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</si>
  <si>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</si>
  <si>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</si>
  <si>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</si>
  <si>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</si>
  <si>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</si>
  <si>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</si>
  <si>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</si>
  <si>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</si>
  <si>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</si>
  <si>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</si>
  <si>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</si>
  <si>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</si>
  <si>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</si>
  <si>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</si>
  <si>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</si>
  <si>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</si>
  <si>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</si>
  <si>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</si>
  <si>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</si>
  <si>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</si>
  <si>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</si>
  <si>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</si>
  <si>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</si>
  <si>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</si>
  <si>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</si>
  <si>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</si>
  <si>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</si>
  <si>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</si>
  <si>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</si>
  <si>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</si>
  <si>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</si>
  <si>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</si>
  <si>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</si>
  <si>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</si>
  <si>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</si>
  <si>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</si>
  <si>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</si>
  <si>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</si>
  <si>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</si>
  <si>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</si>
  <si>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</si>
  <si>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</si>
  <si>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</si>
  <si>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</si>
  <si>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</si>
  <si>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</si>
  <si>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</si>
  <si>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</si>
  <si>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</si>
  <si>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</si>
  <si>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</si>
  <si>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</si>
  <si>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</si>
  <si>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</si>
  <si>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</si>
  <si>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</si>
  <si>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</si>
  <si>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</si>
  <si>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</si>
  <si>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</si>
  <si>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</si>
  <si>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</si>
  <si>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</si>
  <si>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</si>
  <si>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</si>
  <si>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</si>
  <si>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</si>
  <si>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</si>
  <si>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</si>
  <si>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</si>
  <si>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</si>
  <si>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</si>
  <si>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</si>
  <si>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</si>
  <si>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</si>
  <si>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</si>
  <si>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</si>
  <si>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</si>
  <si>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</si>
  <si>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</si>
  <si>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</si>
  <si>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</si>
  <si>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</si>
  <si>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</si>
  <si>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</si>
  <si>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</si>
  <si>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</si>
  <si>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</si>
  <si>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</si>
  <si>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</si>
  <si>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</si>
  <si>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</si>
  <si>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</si>
  <si>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</si>
  <si>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</si>
  <si>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</si>
  <si>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</si>
  <si>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</si>
  <si>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</si>
  <si>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</si>
  <si>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</si>
  <si>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</si>
  <si>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</si>
  <si>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</si>
  <si>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</si>
  <si>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</si>
  <si>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</si>
  <si>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</si>
  <si>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</si>
  <si>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</si>
  <si>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</si>
  <si>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</si>
  <si>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</si>
  <si>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</si>
  <si>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</si>
  <si>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</si>
  <si>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</si>
  <si>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</si>
  <si>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</si>
  <si>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</si>
  <si>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</si>
  <si>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</si>
  <si>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</si>
  <si>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</si>
  <si>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</si>
  <si>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</si>
  <si>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</si>
  <si>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</si>
  <si>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</si>
  <si>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</si>
  <si>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</si>
  <si>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</si>
  <si>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</si>
  <si>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</si>
  <si>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</si>
  <si>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</si>
  <si>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</si>
  <si>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</si>
  <si>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</si>
  <si>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</si>
  <si>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</si>
  <si>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</si>
  <si>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</si>
  <si>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</si>
  <si>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</si>
  <si>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</si>
  <si>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</si>
  <si>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</si>
  <si>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</si>
  <si>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</si>
  <si>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</si>
  <si>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</si>
  <si>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</si>
  <si>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</si>
  <si>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</si>
  <si>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</si>
  <si>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</si>
  <si>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</si>
  <si>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</si>
  <si>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</si>
  <si>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</si>
  <si>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</si>
  <si>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</si>
  <si>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</si>
  <si>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</si>
  <si>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</si>
  <si>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</si>
  <si>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</si>
  <si>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</si>
  <si>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</si>
  <si>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</si>
  <si>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</si>
  <si>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</si>
  <si>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</si>
  <si>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</si>
  <si>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r>
      <rPr>
        <sz val="14"/>
        <rFont val="Times New Roman"/>
      </rPr>
      <t>Е.А. Греков</t>
    </r>
  </si>
  <si>
    <t>к  решению Совета муниципального образования Белореченский район от 21 февраля 2024 г. № 42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</si>
  <si>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21 февраля 2024 г. № 42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</si>
</sst>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17" x14ac:knownFonts="1">
    <font>
      <sz val="11"/>
      <name val="Calibri"/>
    </font>
    <font>
      <sz val="10"/>
      <name val="Arial Cyr"/>
    </font>
    <font>
      <sz val="14"/>
      <name val="Times New Roman"/>
    </font>
    <font>
      <sz val="14"/>
      <color rgb="FF000000"/>
      <name val="Times New Roman"/>
    </font>
    <font>
      <sz val="14"/>
      <name val="Arial Cyr"/>
    </font>
    <font>
      <sz val="13"/>
      <name val="Times New Roman"/>
    </font>
    <font>
      <b/>
      <sz val="14"/>
      <name val="Times New Roman"/>
    </font>
    <font>
      <b/>
      <sz val="14"/>
      <color rgb="FFFF0000"/>
      <name val="Times New Roman"/>
    </font>
    <font>
      <b/>
      <sz val="10"/>
      <name val="Arial Cyr"/>
    </font>
    <font>
      <sz val="12"/>
      <color rgb="FF000000"/>
      <name val="Arial Cyr"/>
    </font>
    <font>
      <sz val="14"/>
      <color rgb="FF000000"/>
      <name val="Arial Cyr"/>
    </font>
    <font>
      <sz val="10"/>
      <color rgb="FF000000"/>
      <name val="Arial Cyr"/>
    </font>
    <font>
      <b/>
      <sz val="10"/>
      <color rgb="FF000000"/>
      <name val="Arial Cyr"/>
    </font>
    <font>
      <b/>
      <sz val="14"/>
      <color rgb="FF000000"/>
      <name val="Times New Roman"/>
    </font>
    <font>
      <sz val="12"/>
      <color rgb="FF000000"/>
      <name val="Times New Roman"/>
    </font>
    <font>
      <b/>
      <sz val="12"/>
      <color rgb="FF000000"/>
      <name val="Times New Roman"/>
    </font>
    <font>
      <b/>
      <u/>
      <sz val="12"/>
      <color rgb="FF000000"/>
      <name val="Times New Roman"/>
    </font>
  </fonts>
  <fills count="2">
    <fill>
      <patternFill patternType="none"/>
    </fill>
    <fill>
      <patternFill patternType="gray125"/>
    </fill>
  </fills>
  <borders count="8">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51">
    <xf numFmtId="0" fontId="1" fillId="0" borderId="0" xfId="0" applyFont="1"/>
    <xf numFmtId="0" fontId="2" fillId="0" borderId="0" xfId="0" applyFont="1"/>
    <xf numFmtId="0" fontId="3" fillId="0" borderId="0" xfId="0" applyFont="1" applyAlignment="1">
      <alignment horizontal="left" vertical="center" wrapText="1"/>
    </xf>
    <xf numFmtId="0" fontId="2" fillId="0" borderId="0" xfId="0" applyFont="1" applyAlignment="1">
      <alignment horizontal="center" wrapText="1"/>
    </xf>
    <xf numFmtId="0" fontId="4" fillId="0" borderId="0" xfId="0" applyFont="1"/>
    <xf numFmtId="0" fontId="2" fillId="0" borderId="3" xfId="0" applyFont="1" applyBorder="1" applyAlignment="1">
      <alignment horizontal="center" vertical="center" wrapText="1"/>
    </xf>
    <xf numFmtId="0" fontId="2" fillId="0" borderId="3" xfId="0" applyFont="1" applyBorder="1" applyAlignment="1">
      <alignment horizontal="center" vertical="top"/>
    </xf>
    <xf numFmtId="0" fontId="2" fillId="0" borderId="3" xfId="0" applyFont="1" applyBorder="1" applyAlignment="1">
      <alignment horizontal="center" vertical="top" wrapText="1"/>
    </xf>
    <xf numFmtId="0" fontId="6" fillId="0" borderId="0" xfId="0" applyFont="1" applyAlignment="1">
      <alignment horizontal="left" vertical="center" wrapText="1"/>
    </xf>
    <xf numFmtId="0" fontId="6" fillId="0" borderId="0" xfId="0" applyFont="1" applyAlignment="1">
      <alignment horizontal="center" vertical="center" wrapText="1"/>
    </xf>
    <xf numFmtId="4" fontId="6" fillId="0" borderId="0" xfId="0" applyNumberFormat="1" applyFont="1" applyAlignment="1">
      <alignment horizontal="right" vertical="center"/>
    </xf>
    <xf numFmtId="0" fontId="6" fillId="0" borderId="0" xfId="0" applyFont="1" applyAlignment="1">
      <alignment horizontal="center" vertical="top"/>
    </xf>
    <xf numFmtId="0" fontId="6" fillId="0" borderId="0" xfId="0" applyFont="1" applyAlignment="1">
      <alignment horizontal="left" vertical="top" wrapText="1"/>
    </xf>
    <xf numFmtId="49" fontId="6" fillId="0" borderId="0" xfId="0" applyNumberFormat="1" applyFont="1" applyAlignment="1">
      <alignment horizontal="center" wrapText="1"/>
    </xf>
    <xf numFmtId="164" fontId="7" fillId="0" borderId="0" xfId="0" applyNumberFormat="1" applyFont="1"/>
    <xf numFmtId="4" fontId="6" fillId="0" borderId="0" xfId="0" applyNumberFormat="1" applyFont="1"/>
    <xf numFmtId="0" fontId="2" fillId="0" borderId="0" xfId="0" applyFont="1" applyAlignment="1">
      <alignment horizontal="center" vertical="top"/>
    </xf>
    <xf numFmtId="0" fontId="2" fillId="0" borderId="0" xfId="0" applyFont="1" applyAlignment="1">
      <alignment horizontal="left" wrapText="1"/>
    </xf>
    <xf numFmtId="49" fontId="2" fillId="0" borderId="0" xfId="0" applyNumberFormat="1" applyFont="1" applyAlignment="1">
      <alignment horizontal="center"/>
    </xf>
    <xf numFmtId="4" fontId="2" fillId="0" borderId="0" xfId="0" applyNumberFormat="1" applyFont="1"/>
    <xf numFmtId="0" fontId="2" fillId="0" borderId="0" xfId="0" applyFont="1" applyAlignment="1">
      <alignment horizontal="left" vertical="top" wrapText="1"/>
    </xf>
    <xf numFmtId="0" fontId="8" fillId="0" borderId="0" xfId="0" applyFont="1"/>
    <xf numFmtId="0" fontId="6" fillId="0" borderId="0" xfId="0" applyFont="1" applyAlignment="1">
      <alignment horizontal="left" wrapText="1"/>
    </xf>
    <xf numFmtId="49" fontId="6" fillId="0" borderId="0" xfId="0" applyNumberFormat="1" applyFont="1" applyAlignment="1">
      <alignment horizontal="center"/>
    </xf>
    <xf numFmtId="0" fontId="3" fillId="0" borderId="0" xfId="0" applyFont="1" applyAlignment="1">
      <alignment horizontal="left" vertical="top" wrapText="1"/>
    </xf>
    <xf numFmtId="49" fontId="3" fillId="0" borderId="0" xfId="0" applyNumberFormat="1" applyFont="1" applyAlignment="1">
      <alignment horizontal="center"/>
    </xf>
    <xf numFmtId="0" fontId="2" fillId="0" borderId="0" xfId="0" applyFont="1" applyAlignment="1">
      <alignment wrapText="1"/>
    </xf>
    <xf numFmtId="165" fontId="6" fillId="0" borderId="0" xfId="0" applyNumberFormat="1" applyFont="1" applyAlignment="1">
      <alignment horizontal="left" vertical="center" wrapText="1"/>
    </xf>
    <xf numFmtId="165" fontId="2" fillId="0" borderId="0" xfId="0" applyNumberFormat="1" applyFont="1" applyAlignment="1">
      <alignment horizontal="left" vertical="center" wrapText="1"/>
    </xf>
    <xf numFmtId="0" fontId="2" fillId="0" borderId="0" xfId="0" applyFont="1" applyAlignment="1">
      <alignment horizontal="right"/>
    </xf>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xf numFmtId="0" fontId="11" fillId="0" borderId="0" xfId="0" applyFont="1"/>
    <xf numFmtId="0" fontId="3" fillId="0" borderId="0" xfId="0" applyFont="1"/>
    <xf numFmtId="0" fontId="3"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xf>
    <xf numFmtId="0" fontId="1" fillId="0" borderId="0" xfId="0" applyFont="1" applyAlignment="1">
      <alignment vertical="top" wrapText="1"/>
    </xf>
    <xf numFmtId="0" fontId="3" fillId="0" borderId="0" xfId="0" applyFont="1" applyAlignment="1">
      <alignment horizontal="center" wrapText="1"/>
    </xf>
    <xf numFmtId="0" fontId="3" fillId="0" borderId="0" xfId="0" applyFont="1" applyAlignment="1">
      <alignment horizontal="left" wrapText="1"/>
    </xf>
    <xf numFmtId="0" fontId="3" fillId="0" borderId="3" xfId="0" applyFont="1" applyBorder="1" applyAlignment="1">
      <alignment horizontal="center" vertical="top" wrapText="1"/>
    </xf>
    <xf numFmtId="166" fontId="3" fillId="0" borderId="3" xfId="0" applyNumberFormat="1" applyFont="1" applyBorder="1" applyAlignment="1">
      <alignment horizontal="left" vertical="top"/>
    </xf>
    <xf numFmtId="0" fontId="3" fillId="0" borderId="3" xfId="0" applyFont="1" applyBorder="1" applyAlignment="1">
      <alignment horizontal="center"/>
    </xf>
    <xf numFmtId="0" fontId="3" fillId="0" borderId="3" xfId="0" applyFont="1" applyBorder="1" applyAlignment="1">
      <alignment horizontal="center" vertical="center"/>
    </xf>
    <xf numFmtId="49" fontId="3" fillId="0" borderId="3" xfId="0"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166" fontId="13" fillId="0" borderId="0" xfId="0" applyNumberFormat="1" applyFont="1" applyAlignment="1">
      <alignment horizontal="left" vertical="top" wrapText="1"/>
    </xf>
    <xf numFmtId="49" fontId="13" fillId="0" borderId="0" xfId="0" applyNumberFormat="1" applyFont="1" applyAlignment="1">
      <alignment horizontal="center" wrapText="1"/>
    </xf>
    <xf numFmtId="4" fontId="13" fillId="0" borderId="0" xfId="0" applyNumberFormat="1" applyFont="1" applyAlignment="1">
      <alignment horizontal="right" wrapText="1"/>
    </xf>
    <xf numFmtId="0" fontId="13" fillId="0" borderId="0" xfId="0" applyFont="1" applyAlignment="1">
      <alignment horizontal="left" vertical="top"/>
    </xf>
    <xf numFmtId="0" fontId="13" fillId="0" borderId="0" xfId="0" applyFont="1" applyAlignment="1">
      <alignment horizontal="center" vertical="top"/>
    </xf>
    <xf numFmtId="4" fontId="13" fillId="0" borderId="0" xfId="0" applyNumberFormat="1" applyFont="1" applyAlignment="1">
      <alignment horizontal="right" vertical="top"/>
    </xf>
    <xf numFmtId="49" fontId="3" fillId="0" borderId="0" xfId="0" applyNumberFormat="1" applyFont="1" applyAlignment="1">
      <alignment horizontal="center" vertical="top"/>
    </xf>
    <xf numFmtId="4" fontId="3" fillId="0" borderId="0" xfId="0" applyNumberFormat="1" applyFont="1" applyAlignment="1">
      <alignment horizontal="right" vertical="top"/>
    </xf>
    <xf numFmtId="167" fontId="3" fillId="0" borderId="0" xfId="0" applyNumberFormat="1" applyFont="1" applyAlignment="1">
      <alignment horizontal="left" vertical="top" wrapText="1"/>
    </xf>
    <xf numFmtId="49" fontId="3" fillId="0" borderId="0" xfId="0" applyNumberFormat="1" applyFont="1" applyAlignment="1">
      <alignment horizontal="left" vertical="top" wrapText="1"/>
    </xf>
    <xf numFmtId="1" fontId="3" fillId="0" borderId="0" xfId="0" applyNumberFormat="1" applyFont="1" applyAlignment="1">
      <alignment horizontal="center" vertical="top"/>
    </xf>
    <xf numFmtId="0" fontId="3" fillId="0" borderId="0" xfId="0" applyFont="1" applyAlignment="1">
      <alignment horizontal="center" vertical="top"/>
    </xf>
    <xf numFmtId="49" fontId="13" fillId="0" borderId="0" xfId="0" applyNumberFormat="1" applyFont="1" applyAlignment="1">
      <alignment horizontal="center" vertical="top"/>
    </xf>
    <xf numFmtId="168" fontId="3" fillId="0" borderId="0" xfId="0" applyNumberFormat="1" applyFont="1" applyAlignment="1">
      <alignment horizontal="left" vertical="top" wrapText="1"/>
    </xf>
    <xf numFmtId="1" fontId="13" fillId="0" borderId="0" xfId="0" applyNumberFormat="1" applyFont="1" applyAlignment="1">
      <alignment horizontal="center" vertical="top"/>
    </xf>
    <xf numFmtId="167" fontId="13" fillId="0" borderId="0" xfId="0" applyNumberFormat="1" applyFont="1" applyAlignment="1">
      <alignment horizontal="left" vertical="top" wrapText="1"/>
    </xf>
    <xf numFmtId="0" fontId="2" fillId="0" borderId="0" xfId="0" applyFont="1" applyAlignment="1">
      <alignment horizontal="left" vertical="top"/>
    </xf>
    <xf numFmtId="1" fontId="2" fillId="0" borderId="0" xfId="0" applyNumberFormat="1" applyFont="1" applyAlignment="1">
      <alignment horizontal="center" vertical="top"/>
    </xf>
    <xf numFmtId="0" fontId="3" fillId="0" borderId="0" xfId="0" applyFont="1" applyAlignment="1">
      <alignment wrapText="1"/>
    </xf>
    <xf numFmtId="49" fontId="2" fillId="0" borderId="0" xfId="0" applyNumberFormat="1" applyFont="1" applyAlignment="1">
      <alignment horizontal="center" vertical="top"/>
    </xf>
    <xf numFmtId="166" fontId="3" fillId="0" borderId="0" xfId="0" applyNumberFormat="1" applyFont="1" applyAlignment="1">
      <alignment horizontal="left" vertical="top"/>
    </xf>
    <xf numFmtId="4" fontId="3" fillId="0" borderId="0" xfId="0" applyNumberFormat="1" applyFont="1"/>
    <xf numFmtId="49" fontId="3" fillId="0" borderId="0" xfId="0" applyNumberFormat="1" applyFont="1" applyAlignment="1">
      <alignment horizontal="center" wrapText="1"/>
    </xf>
    <xf numFmtId="4" fontId="2" fillId="0" borderId="0" xfId="0" applyNumberFormat="1" applyFont="1" applyAlignment="1">
      <alignment horizontal="left" wrapText="1"/>
    </xf>
    <xf numFmtId="4" fontId="3" fillId="0" borderId="0" xfId="0" applyNumberFormat="1" applyFont="1" applyAlignment="1">
      <alignment horizontal="right"/>
    </xf>
    <xf numFmtId="0" fontId="1" fillId="0" borderId="0" xfId="0" applyFont="1" applyAlignment="1">
      <alignment horizontal="center"/>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4" fontId="14" fillId="0" borderId="0" xfId="0" applyNumberFormat="1" applyFont="1"/>
    <xf numFmtId="0" fontId="14" fillId="0" borderId="0" xfId="0" applyFont="1" applyAlignment="1">
      <alignment vertical="top"/>
    </xf>
    <xf numFmtId="166" fontId="11" fillId="0" borderId="0" xfId="0" applyNumberFormat="1" applyFont="1" applyAlignment="1">
      <alignment horizontal="right"/>
    </xf>
    <xf numFmtId="0" fontId="14" fillId="0" borderId="0" xfId="0" applyFont="1" applyAlignment="1">
      <alignment horizontal="left"/>
    </xf>
    <xf numFmtId="0" fontId="14" fillId="0" borderId="0" xfId="0" applyFont="1" applyAlignment="1">
      <alignment horizontal="left" vertical="top"/>
    </xf>
    <xf numFmtId="0" fontId="15" fillId="0" borderId="0" xfId="0" applyFont="1"/>
    <xf numFmtId="0" fontId="15" fillId="0" borderId="0" xfId="0" applyFont="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top" wrapText="1"/>
    </xf>
    <xf numFmtId="49" fontId="13" fillId="0" borderId="0" xfId="0" applyNumberFormat="1" applyFont="1" applyAlignment="1">
      <alignment horizontal="center" vertical="top" wrapText="1"/>
    </xf>
    <xf numFmtId="167" fontId="3" fillId="0" borderId="0" xfId="0" applyNumberFormat="1" applyFont="1" applyAlignment="1">
      <alignment wrapText="1"/>
    </xf>
    <xf numFmtId="166" fontId="3" fillId="0" borderId="0" xfId="0" applyNumberFormat="1" applyFont="1" applyAlignment="1">
      <alignment horizontal="right"/>
    </xf>
    <xf numFmtId="1" fontId="3" fillId="0" borderId="0" xfId="0" applyNumberFormat="1" applyFont="1"/>
    <xf numFmtId="0" fontId="14" fillId="0" borderId="3" xfId="0" applyFont="1" applyBorder="1" applyAlignment="1">
      <alignment horizontal="center" vertical="top" wrapText="1"/>
    </xf>
    <xf numFmtId="49" fontId="14" fillId="0" borderId="3" xfId="0" applyNumberFormat="1" applyFont="1" applyBorder="1" applyAlignment="1">
      <alignment horizontal="center" vertical="top" wrapText="1"/>
    </xf>
    <xf numFmtId="166" fontId="14" fillId="0" borderId="3" xfId="0" applyNumberFormat="1" applyFont="1" applyBorder="1" applyAlignment="1">
      <alignment horizontal="right" vertical="top" wrapText="1"/>
    </xf>
    <xf numFmtId="1" fontId="14" fillId="0" borderId="3" xfId="0" applyNumberFormat="1" applyFont="1" applyBorder="1" applyAlignment="1">
      <alignment horizontal="center" vertical="top" wrapText="1"/>
    </xf>
    <xf numFmtId="0" fontId="14" fillId="0" borderId="3" xfId="0" applyFont="1" applyBorder="1" applyAlignment="1">
      <alignment horizontal="center" vertical="center" wrapText="1"/>
    </xf>
    <xf numFmtId="166" fontId="14" fillId="0" borderId="3" xfId="0" applyNumberFormat="1" applyFont="1" applyBorder="1" applyAlignment="1">
      <alignment horizontal="center" vertical="center" wrapText="1"/>
    </xf>
    <xf numFmtId="49" fontId="14" fillId="0" borderId="3" xfId="0" applyNumberFormat="1" applyFont="1" applyBorder="1" applyAlignment="1">
      <alignment horizontal="center" vertical="center" wrapText="1"/>
    </xf>
    <xf numFmtId="49" fontId="14" fillId="0" borderId="3" xfId="0" applyNumberFormat="1" applyFont="1" applyBorder="1" applyAlignment="1">
      <alignment horizontal="center" vertical="center"/>
    </xf>
    <xf numFmtId="0" fontId="13" fillId="0" borderId="0" xfId="0" applyFont="1" applyAlignment="1">
      <alignment horizontal="center" vertical="top" wrapText="1"/>
    </xf>
    <xf numFmtId="0" fontId="13" fillId="0" borderId="0" xfId="0" applyFont="1" applyAlignment="1">
      <alignment horizontal="left" wrapText="1"/>
    </xf>
    <xf numFmtId="166" fontId="13" fillId="0" borderId="0" xfId="0" applyNumberFormat="1" applyFont="1" applyAlignment="1">
      <alignment horizontal="right" vertical="top" wrapText="1"/>
    </xf>
    <xf numFmtId="4" fontId="13" fillId="0" borderId="0" xfId="0" applyNumberFormat="1" applyFont="1" applyAlignment="1">
      <alignment vertical="top"/>
    </xf>
    <xf numFmtId="4" fontId="13" fillId="0" borderId="0" xfId="0" applyNumberFormat="1" applyFont="1"/>
    <xf numFmtId="0" fontId="13" fillId="0" borderId="0" xfId="0" applyFont="1"/>
    <xf numFmtId="49" fontId="3" fillId="0" borderId="0" xfId="0" applyNumberFormat="1" applyFont="1" applyAlignment="1">
      <alignment horizontal="center" vertical="top" wrapText="1"/>
    </xf>
    <xf numFmtId="166" fontId="3" fillId="0" borderId="0" xfId="0" applyNumberFormat="1" applyFont="1" applyAlignment="1">
      <alignment horizontal="right" vertical="top" wrapText="1"/>
    </xf>
    <xf numFmtId="4" fontId="3" fillId="0" borderId="0" xfId="0" applyNumberFormat="1" applyFont="1" applyAlignment="1">
      <alignment vertical="top"/>
    </xf>
    <xf numFmtId="167" fontId="3" fillId="0" borderId="0" xfId="0" applyNumberFormat="1" applyFont="1" applyAlignment="1">
      <alignment horizontal="left" wrapText="1"/>
    </xf>
    <xf numFmtId="0" fontId="3" fillId="0" borderId="0" xfId="0" applyFont="1" applyAlignment="1">
      <alignment vertical="top" wrapText="1"/>
    </xf>
    <xf numFmtId="1" fontId="3" fillId="0" borderId="0" xfId="0" applyNumberFormat="1" applyFont="1" applyAlignment="1">
      <alignment horizontal="center"/>
    </xf>
    <xf numFmtId="0" fontId="3" fillId="0" borderId="0" xfId="0" applyFont="1" applyAlignment="1">
      <alignment vertical="top"/>
    </xf>
    <xf numFmtId="0" fontId="2" fillId="0" borderId="0" xfId="0" applyFont="1" applyAlignment="1">
      <alignment horizontal="left"/>
    </xf>
    <xf numFmtId="0" fontId="3" fillId="0" borderId="0" xfId="0" applyFont="1" applyAlignment="1">
      <alignment horizontal="left" vertical="center" wrapText="1"/>
    </xf>
    <xf numFmtId="0" fontId="2" fillId="0" borderId="0" xfId="0" applyFont="1" applyAlignment="1">
      <alignment horizontal="center" wrapText="1"/>
    </xf>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left" wrapText="1"/>
    </xf>
    <xf numFmtId="0" fontId="3" fillId="0" borderId="0" xfId="0" applyFont="1" applyAlignment="1">
      <alignment horizontal="left" vertical="top"/>
    </xf>
    <xf numFmtId="0" fontId="3" fillId="0" borderId="0" xfId="0" applyFont="1" applyAlignment="1">
      <alignment horizontal="center" wrapText="1"/>
    </xf>
    <xf numFmtId="0" fontId="3" fillId="0" borderId="0" xfId="0" applyFont="1" applyAlignment="1">
      <alignment horizontal="center" vertical="center" wrapText="1"/>
    </xf>
    <xf numFmtId="49" fontId="15" fillId="0" borderId="3" xfId="0" applyNumberFormat="1" applyFont="1" applyBorder="1" applyAlignment="1">
      <alignment horizontal="center" vertical="top" wrapText="1"/>
    </xf>
    <xf numFmtId="49" fontId="15" fillId="0" borderId="5" xfId="0" applyNumberFormat="1" applyFont="1" applyBorder="1" applyAlignment="1">
      <alignment horizontal="center" vertical="top" wrapText="1"/>
    </xf>
    <xf numFmtId="167" fontId="14" fillId="0" borderId="3" xfId="0" applyNumberFormat="1" applyFont="1" applyBorder="1" applyAlignment="1">
      <alignment horizontal="center" vertical="top" wrapText="1"/>
    </xf>
    <xf numFmtId="167" fontId="14" fillId="0" borderId="5" xfId="0" applyNumberFormat="1" applyFont="1" applyBorder="1" applyAlignment="1">
      <alignment horizontal="center" vertical="top" wrapText="1"/>
    </xf>
    <xf numFmtId="0" fontId="14" fillId="0" borderId="3" xfId="0" applyFont="1" applyBorder="1" applyAlignment="1">
      <alignment horizontal="center" vertical="top" wrapText="1"/>
    </xf>
    <xf numFmtId="0" fontId="14" fillId="0" borderId="6" xfId="0" applyFont="1" applyBorder="1" applyAlignment="1">
      <alignment horizontal="center" vertical="top" wrapText="1"/>
    </xf>
    <xf numFmtId="0" fontId="14" fillId="0" borderId="4" xfId="0" applyFont="1" applyBorder="1" applyAlignment="1">
      <alignment horizontal="center" vertical="top" wrapText="1"/>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169" fontId="14" fillId="0" borderId="3" xfId="0" applyNumberFormat="1" applyFont="1" applyBorder="1" applyAlignment="1">
      <alignment horizontal="center" vertical="center" wrapText="1"/>
    </xf>
    <xf numFmtId="169" fontId="14" fillId="0" borderId="5" xfId="0" applyNumberFormat="1" applyFont="1" applyBorder="1" applyAlignment="1">
      <alignment horizontal="center" vertical="center" wrapText="1"/>
    </xf>
    <xf numFmtId="169" fontId="16" fillId="0" borderId="3" xfId="0" applyNumberFormat="1" applyFont="1" applyBorder="1" applyAlignment="1">
      <alignment horizontal="center" vertical="center" wrapText="1"/>
    </xf>
    <xf numFmtId="169" fontId="16" fillId="0" borderId="7" xfId="0" applyNumberFormat="1" applyFont="1" applyBorder="1" applyAlignment="1">
      <alignment horizontal="center" vertical="center" wrapText="1"/>
    </xf>
    <xf numFmtId="169" fontId="16" fillId="0" borderId="5" xfId="0" applyNumberFormat="1" applyFont="1" applyBorder="1" applyAlignment="1">
      <alignment horizontal="center" vertical="center" wrapText="1"/>
    </xf>
    <xf numFmtId="0" fontId="16" fillId="0" borderId="3" xfId="0" applyFont="1" applyBorder="1" applyAlignment="1">
      <alignment horizontal="center" vertical="top" wrapText="1"/>
    </xf>
    <xf numFmtId="0" fontId="16" fillId="0" borderId="7" xfId="0" applyFont="1" applyBorder="1" applyAlignment="1">
      <alignment horizontal="center" vertical="top" wrapText="1"/>
    </xf>
    <xf numFmtId="0" fontId="16" fillId="0" borderId="5" xfId="0" applyFont="1" applyBorder="1" applyAlignment="1">
      <alignment horizontal="center" vertical="top" wrapText="1"/>
    </xf>
    <xf numFmtId="0" fontId="2" fillId="0" borderId="0" xfId="0" applyFont="1" applyAlignment="1">
      <alignment horizontal="center" vertic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XO Thames"/>
        <a:ea typeface=""/>
        <a:cs typeface=""/>
      </a:majorFont>
      <a:minorFont>
        <a:latin typeface="XO Thames"/>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a:solidFill>
            <a:schemeClr val="phClr">
              <a:shade val="95000"/>
              <a:satMod val="105000"/>
            </a:schemeClr>
          </a:solidFill>
        </a:ln>
        <a:ln>
          <a:solidFill>
            <a:schemeClr val="phClr"/>
          </a:solidFill>
        </a:ln>
        <a:ln>
          <a:solidFill>
            <a:schemeClr val="phClr"/>
          </a:solidFill>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4"/>
  <sheetViews>
    <sheetView workbookViewId="0">
      <selection activeCell="C2" sqref="C2:E2"/>
    </sheetView>
  </sheetViews>
  <sheetFormatPr defaultColWidth="9" defaultRowHeight="12.75" x14ac:dyDescent="0.2"/>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x14ac:dyDescent="0.3">
      <c r="A1" s="1"/>
      <c r="B1" s="1"/>
      <c r="C1" s="118" t="s">
        <v>0</v>
      </c>
      <c r="D1" s="118"/>
      <c r="E1" s="118"/>
    </row>
    <row r="2" spans="1:7" ht="252" customHeight="1" x14ac:dyDescent="0.3">
      <c r="A2" s="1"/>
      <c r="B2" s="1"/>
      <c r="C2" s="119" t="s">
        <v>378</v>
      </c>
      <c r="D2" s="119"/>
      <c r="E2" s="119"/>
    </row>
    <row r="3" spans="1:7" ht="69" customHeight="1" x14ac:dyDescent="0.3">
      <c r="A3" s="1"/>
      <c r="B3" s="120" t="s">
        <v>1</v>
      </c>
      <c r="C3" s="120"/>
      <c r="D3" s="120"/>
      <c r="E3" s="120"/>
    </row>
    <row r="4" spans="1:7" ht="22.35" customHeight="1" x14ac:dyDescent="0.3">
      <c r="A4" s="4"/>
      <c r="B4" s="4"/>
      <c r="C4" s="4"/>
      <c r="D4" s="121" t="s">
        <v>2</v>
      </c>
      <c r="E4" s="122"/>
      <c r="F4" s="1"/>
      <c r="G4" s="1"/>
    </row>
    <row r="5" spans="1:7" ht="72.2" customHeight="1" x14ac:dyDescent="0.2">
      <c r="A5" s="123" t="s">
        <v>3</v>
      </c>
      <c r="B5" s="123" t="s">
        <v>4</v>
      </c>
      <c r="C5" s="125" t="s">
        <v>5</v>
      </c>
      <c r="D5" s="126"/>
      <c r="E5" s="127" t="s">
        <v>6</v>
      </c>
    </row>
    <row r="6" spans="1:7" ht="36" customHeight="1" x14ac:dyDescent="0.2">
      <c r="A6" s="124"/>
      <c r="B6" s="124"/>
      <c r="C6" s="5" t="s">
        <v>7</v>
      </c>
      <c r="D6" s="5" t="s">
        <v>8</v>
      </c>
      <c r="E6" s="128"/>
    </row>
    <row r="7" spans="1:7" ht="18.75" x14ac:dyDescent="0.2">
      <c r="A7" s="6">
        <v>1</v>
      </c>
      <c r="B7" s="7">
        <v>2</v>
      </c>
      <c r="C7" s="7">
        <v>3</v>
      </c>
      <c r="D7" s="7">
        <v>4</v>
      </c>
      <c r="E7" s="6">
        <v>5</v>
      </c>
    </row>
    <row r="8" spans="1:7" ht="18.75" x14ac:dyDescent="0.3">
      <c r="A8" s="3"/>
      <c r="B8" s="8" t="s">
        <v>9</v>
      </c>
      <c r="C8" s="9"/>
      <c r="D8" s="9"/>
      <c r="E8" s="10">
        <f>E9+E17+E21+E26+E29+E35+E38+E40+E44+E48+E50+E52</f>
        <v>3870495036.6800003</v>
      </c>
    </row>
    <row r="9" spans="1:7" ht="18.75" x14ac:dyDescent="0.3">
      <c r="A9" s="11" t="s">
        <v>10</v>
      </c>
      <c r="B9" s="12" t="s">
        <v>11</v>
      </c>
      <c r="C9" s="13" t="s">
        <v>12</v>
      </c>
      <c r="D9" s="14"/>
      <c r="E9" s="15">
        <f>E10+E11+E12+E14+E15+E16+E13</f>
        <v>317597686</v>
      </c>
    </row>
    <row r="10" spans="1:7" ht="56.25" x14ac:dyDescent="0.3">
      <c r="A10" s="16"/>
      <c r="B10" s="17" t="s">
        <v>13</v>
      </c>
      <c r="C10" s="18" t="s">
        <v>12</v>
      </c>
      <c r="D10" s="18" t="s">
        <v>14</v>
      </c>
      <c r="E10" s="19">
        <f>'приложение 10'!I27</f>
        <v>2429700</v>
      </c>
    </row>
    <row r="11" spans="1:7" ht="75" x14ac:dyDescent="0.3">
      <c r="A11" s="16"/>
      <c r="B11" s="17" t="s">
        <v>15</v>
      </c>
      <c r="C11" s="18" t="s">
        <v>12</v>
      </c>
      <c r="D11" s="18" t="s">
        <v>16</v>
      </c>
      <c r="E11" s="19">
        <f>'приложение 10'!I12</f>
        <v>6537200</v>
      </c>
    </row>
    <row r="12" spans="1:7" ht="75" x14ac:dyDescent="0.3">
      <c r="A12" s="16"/>
      <c r="B12" s="17" t="s">
        <v>17</v>
      </c>
      <c r="C12" s="18" t="s">
        <v>12</v>
      </c>
      <c r="D12" s="18" t="s">
        <v>18</v>
      </c>
      <c r="E12" s="19">
        <f>'приложение 10'!I32</f>
        <v>89095800</v>
      </c>
    </row>
    <row r="13" spans="1:7" ht="18.75" x14ac:dyDescent="0.3">
      <c r="A13" s="16"/>
      <c r="B13" s="20" t="s">
        <v>19</v>
      </c>
      <c r="C13" s="18" t="s">
        <v>12</v>
      </c>
      <c r="D13" s="18" t="s">
        <v>20</v>
      </c>
      <c r="E13" s="19">
        <f>'приложение 10'!I44</f>
        <v>8600</v>
      </c>
    </row>
    <row r="14" spans="1:7" ht="56.25" x14ac:dyDescent="0.3">
      <c r="A14" s="16"/>
      <c r="B14" s="17" t="s">
        <v>21</v>
      </c>
      <c r="C14" s="18" t="s">
        <v>12</v>
      </c>
      <c r="D14" s="18" t="s">
        <v>22</v>
      </c>
      <c r="E14" s="19">
        <f>'приложение 10'!I266+'приложение 10'!I286</f>
        <v>31324900</v>
      </c>
    </row>
    <row r="15" spans="1:7" ht="18.75" x14ac:dyDescent="0.3">
      <c r="A15" s="16"/>
      <c r="B15" s="17" t="s">
        <v>23</v>
      </c>
      <c r="C15" s="18" t="s">
        <v>12</v>
      </c>
      <c r="D15" s="18" t="s">
        <v>24</v>
      </c>
      <c r="E15" s="19">
        <f>'приложение 10'!I48</f>
        <v>4561900</v>
      </c>
    </row>
    <row r="16" spans="1:7" ht="18.75" x14ac:dyDescent="0.3">
      <c r="A16" s="16"/>
      <c r="B16" s="17" t="s">
        <v>25</v>
      </c>
      <c r="C16" s="18" t="s">
        <v>12</v>
      </c>
      <c r="D16" s="18" t="s">
        <v>26</v>
      </c>
      <c r="E16" s="19">
        <f>'приложение 10'!I53+'приложение 10'!I327+'приложение 10'!I273+'приложение 10'!I562+'приложение 10'!I352+'приложение 10'!I488+'приложение 10'!I296+'приложение 10'!I20+'приложение 10'!I303+'приложение 10'!I602</f>
        <v>183639586</v>
      </c>
    </row>
    <row r="17" spans="1:5" s="21" customFormat="1" ht="37.5" x14ac:dyDescent="0.3">
      <c r="A17" s="11" t="s">
        <v>27</v>
      </c>
      <c r="B17" s="22" t="s">
        <v>28</v>
      </c>
      <c r="C17" s="23" t="s">
        <v>16</v>
      </c>
      <c r="D17" s="23"/>
      <c r="E17" s="15">
        <f>E18+E20+E19</f>
        <v>45287900</v>
      </c>
    </row>
    <row r="18" spans="1:5" ht="18.75" x14ac:dyDescent="0.3">
      <c r="A18" s="16"/>
      <c r="B18" s="17" t="s">
        <v>29</v>
      </c>
      <c r="C18" s="18" t="s">
        <v>16</v>
      </c>
      <c r="D18" s="18" t="s">
        <v>30</v>
      </c>
      <c r="E18" s="19">
        <f>'приложение 10'!I92</f>
        <v>37501900</v>
      </c>
    </row>
    <row r="19" spans="1:5" ht="56.25" x14ac:dyDescent="0.3">
      <c r="A19" s="16"/>
      <c r="B19" s="24" t="s">
        <v>31</v>
      </c>
      <c r="C19" s="25" t="s">
        <v>16</v>
      </c>
      <c r="D19" s="25" t="s">
        <v>32</v>
      </c>
      <c r="E19" s="19">
        <f>'приложение 10'!I106</f>
        <v>63000</v>
      </c>
    </row>
    <row r="20" spans="1:5" ht="56.25" x14ac:dyDescent="0.3">
      <c r="A20" s="16"/>
      <c r="B20" s="17" t="s">
        <v>33</v>
      </c>
      <c r="C20" s="18" t="s">
        <v>16</v>
      </c>
      <c r="D20" s="18" t="s">
        <v>34</v>
      </c>
      <c r="E20" s="19">
        <f>'приложение 10'!I111</f>
        <v>7723000</v>
      </c>
    </row>
    <row r="21" spans="1:5" s="21" customFormat="1" ht="18.75" x14ac:dyDescent="0.3">
      <c r="A21" s="11" t="s">
        <v>35</v>
      </c>
      <c r="B21" s="22" t="s">
        <v>36</v>
      </c>
      <c r="C21" s="23" t="s">
        <v>18</v>
      </c>
      <c r="D21" s="23"/>
      <c r="E21" s="15">
        <f>E22+E24+E25+E23</f>
        <v>59550938.289999999</v>
      </c>
    </row>
    <row r="22" spans="1:5" ht="18.75" x14ac:dyDescent="0.3">
      <c r="A22" s="16"/>
      <c r="B22" s="17" t="s">
        <v>37</v>
      </c>
      <c r="C22" s="18" t="s">
        <v>18</v>
      </c>
      <c r="D22" s="18" t="s">
        <v>20</v>
      </c>
      <c r="E22" s="19">
        <f>'приложение 10'!I309</f>
        <v>22857200</v>
      </c>
    </row>
    <row r="23" spans="1:5" ht="18.75" x14ac:dyDescent="0.3">
      <c r="A23" s="16"/>
      <c r="B23" s="17" t="s">
        <v>38</v>
      </c>
      <c r="C23" s="18" t="s">
        <v>18</v>
      </c>
      <c r="D23" s="18" t="s">
        <v>39</v>
      </c>
      <c r="E23" s="19">
        <f>'приложение 10'!I132</f>
        <v>1120000</v>
      </c>
    </row>
    <row r="24" spans="1:5" ht="18.75" x14ac:dyDescent="0.3">
      <c r="A24" s="16"/>
      <c r="B24" s="17" t="s">
        <v>40</v>
      </c>
      <c r="C24" s="18" t="s">
        <v>18</v>
      </c>
      <c r="D24" s="18" t="s">
        <v>30</v>
      </c>
      <c r="E24" s="19">
        <f>'приложение 10'!I137</f>
        <v>13657838.289999999</v>
      </c>
    </row>
    <row r="25" spans="1:5" ht="37.5" x14ac:dyDescent="0.3">
      <c r="A25" s="16"/>
      <c r="B25" s="17" t="s">
        <v>41</v>
      </c>
      <c r="C25" s="18" t="s">
        <v>18</v>
      </c>
      <c r="D25" s="18" t="s">
        <v>42</v>
      </c>
      <c r="E25" s="19">
        <f>'приложение 10'!I142+'приложение 10'!I340</f>
        <v>21915900</v>
      </c>
    </row>
    <row r="26" spans="1:5" s="21" customFormat="1" ht="18.75" x14ac:dyDescent="0.3">
      <c r="A26" s="11" t="s">
        <v>43</v>
      </c>
      <c r="B26" s="22" t="s">
        <v>44</v>
      </c>
      <c r="C26" s="23" t="s">
        <v>20</v>
      </c>
      <c r="D26" s="23"/>
      <c r="E26" s="15">
        <f>E27+E28</f>
        <v>362329862.38999999</v>
      </c>
    </row>
    <row r="27" spans="1:5" ht="18.75" x14ac:dyDescent="0.3">
      <c r="A27" s="11"/>
      <c r="B27" s="17" t="s">
        <v>45</v>
      </c>
      <c r="C27" s="18" t="s">
        <v>20</v>
      </c>
      <c r="D27" s="18" t="s">
        <v>14</v>
      </c>
      <c r="E27" s="19">
        <f>'приложение 10'!I156</f>
        <v>359699862.38999999</v>
      </c>
    </row>
    <row r="28" spans="1:5" ht="18.75" x14ac:dyDescent="0.3">
      <c r="A28" s="11"/>
      <c r="B28" s="24" t="s">
        <v>45</v>
      </c>
      <c r="C28" s="18" t="s">
        <v>20</v>
      </c>
      <c r="D28" s="18" t="s">
        <v>16</v>
      </c>
      <c r="E28" s="19">
        <f>'приложение 10'!I183</f>
        <v>2630000</v>
      </c>
    </row>
    <row r="29" spans="1:5" s="21" customFormat="1" ht="18.75" x14ac:dyDescent="0.3">
      <c r="A29" s="11" t="s">
        <v>46</v>
      </c>
      <c r="B29" s="22" t="s">
        <v>47</v>
      </c>
      <c r="C29" s="23" t="s">
        <v>48</v>
      </c>
      <c r="D29" s="23"/>
      <c r="E29" s="15">
        <f>E30+E31+E33+E34+E32</f>
        <v>2495870300</v>
      </c>
    </row>
    <row r="30" spans="1:5" ht="18.75" x14ac:dyDescent="0.3">
      <c r="A30" s="16"/>
      <c r="B30" s="17" t="s">
        <v>49</v>
      </c>
      <c r="C30" s="18" t="s">
        <v>48</v>
      </c>
      <c r="D30" s="18" t="s">
        <v>12</v>
      </c>
      <c r="E30" s="19">
        <f>'приложение 10'!I358+'приложение 10'!I189</f>
        <v>878922700</v>
      </c>
    </row>
    <row r="31" spans="1:5" ht="18.75" x14ac:dyDescent="0.3">
      <c r="A31" s="16"/>
      <c r="B31" s="17" t="s">
        <v>50</v>
      </c>
      <c r="C31" s="18" t="s">
        <v>48</v>
      </c>
      <c r="D31" s="18" t="s">
        <v>14</v>
      </c>
      <c r="E31" s="19">
        <f>'приложение 10'!I381+'приложение 10'!I198</f>
        <v>1248166400</v>
      </c>
    </row>
    <row r="32" spans="1:5" ht="18.75" x14ac:dyDescent="0.3">
      <c r="A32" s="16"/>
      <c r="B32" s="24" t="s">
        <v>51</v>
      </c>
      <c r="C32" s="18" t="s">
        <v>48</v>
      </c>
      <c r="D32" s="18" t="s">
        <v>16</v>
      </c>
      <c r="E32" s="19">
        <f>'приложение 10'!I427+'приложение 10'!I494</f>
        <v>266687000</v>
      </c>
    </row>
    <row r="33" spans="1:5" ht="18.75" x14ac:dyDescent="0.3">
      <c r="A33" s="16"/>
      <c r="B33" s="17" t="s">
        <v>52</v>
      </c>
      <c r="C33" s="18" t="s">
        <v>48</v>
      </c>
      <c r="D33" s="18" t="s">
        <v>48</v>
      </c>
      <c r="E33" s="19">
        <f>'приложение 10'!I205+'приложение 10'!I608+'приложение 10'!I653</f>
        <v>20499200</v>
      </c>
    </row>
    <row r="34" spans="1:5" ht="18.75" x14ac:dyDescent="0.3">
      <c r="A34" s="16"/>
      <c r="B34" s="17" t="s">
        <v>53</v>
      </c>
      <c r="C34" s="18" t="s">
        <v>48</v>
      </c>
      <c r="D34" s="18" t="s">
        <v>30</v>
      </c>
      <c r="E34" s="19">
        <f>'приложение 10'!I438+'приложение 10'!I210+'приложение 10'!I645+'приложение 10'!I506</f>
        <v>81595000</v>
      </c>
    </row>
    <row r="35" spans="1:5" s="21" customFormat="1" ht="18.75" x14ac:dyDescent="0.3">
      <c r="A35" s="11" t="s">
        <v>54</v>
      </c>
      <c r="B35" s="22" t="s">
        <v>55</v>
      </c>
      <c r="C35" s="23" t="s">
        <v>39</v>
      </c>
      <c r="D35" s="23"/>
      <c r="E35" s="15">
        <f>E36+E37</f>
        <v>87965600</v>
      </c>
    </row>
    <row r="36" spans="1:5" ht="18.75" x14ac:dyDescent="0.3">
      <c r="A36" s="16"/>
      <c r="B36" s="17" t="s">
        <v>56</v>
      </c>
      <c r="C36" s="18" t="s">
        <v>39</v>
      </c>
      <c r="D36" s="18" t="s">
        <v>12</v>
      </c>
      <c r="E36" s="19">
        <f>'приложение 10'!I515</f>
        <v>71174600</v>
      </c>
    </row>
    <row r="37" spans="1:5" ht="37.5" x14ac:dyDescent="0.3">
      <c r="A37" s="16"/>
      <c r="B37" s="17" t="s">
        <v>57</v>
      </c>
      <c r="C37" s="18" t="s">
        <v>39</v>
      </c>
      <c r="D37" s="18" t="s">
        <v>18</v>
      </c>
      <c r="E37" s="19">
        <f>'приложение 10'!I525</f>
        <v>16791000</v>
      </c>
    </row>
    <row r="38" spans="1:5" s="21" customFormat="1" ht="18.75" x14ac:dyDescent="0.3">
      <c r="A38" s="11" t="s">
        <v>58</v>
      </c>
      <c r="B38" s="22" t="s">
        <v>59</v>
      </c>
      <c r="C38" s="23" t="s">
        <v>30</v>
      </c>
      <c r="D38" s="23"/>
      <c r="E38" s="15">
        <f>E39</f>
        <v>750000</v>
      </c>
    </row>
    <row r="39" spans="1:5" ht="18.75" x14ac:dyDescent="0.3">
      <c r="A39" s="16"/>
      <c r="B39" s="17" t="s">
        <v>60</v>
      </c>
      <c r="C39" s="18" t="s">
        <v>30</v>
      </c>
      <c r="D39" s="18" t="s">
        <v>14</v>
      </c>
      <c r="E39" s="19">
        <f>'приложение 10'!I218</f>
        <v>750000</v>
      </c>
    </row>
    <row r="40" spans="1:5" s="21" customFormat="1" ht="18.75" x14ac:dyDescent="0.3">
      <c r="A40" s="11" t="s">
        <v>61</v>
      </c>
      <c r="B40" s="22" t="s">
        <v>62</v>
      </c>
      <c r="C40" s="23" t="s">
        <v>32</v>
      </c>
      <c r="D40" s="23"/>
      <c r="E40" s="15">
        <f>E41+E42+E43</f>
        <v>212939000</v>
      </c>
    </row>
    <row r="41" spans="1:5" ht="18.75" x14ac:dyDescent="0.3">
      <c r="A41" s="16"/>
      <c r="B41" s="17" t="s">
        <v>63</v>
      </c>
      <c r="C41" s="18" t="s">
        <v>32</v>
      </c>
      <c r="D41" s="18" t="s">
        <v>16</v>
      </c>
      <c r="E41" s="19">
        <f>'приложение 10'!I229</f>
        <v>8797300</v>
      </c>
    </row>
    <row r="42" spans="1:5" ht="18.75" x14ac:dyDescent="0.3">
      <c r="A42" s="16"/>
      <c r="B42" s="17" t="s">
        <v>64</v>
      </c>
      <c r="C42" s="18" t="s">
        <v>32</v>
      </c>
      <c r="D42" s="18" t="s">
        <v>18</v>
      </c>
      <c r="E42" s="19">
        <f>'приложение 10'!I480+'приложение 10'!I659+'приложение 10'!I236</f>
        <v>193130900</v>
      </c>
    </row>
    <row r="43" spans="1:5" ht="18.75" x14ac:dyDescent="0.3">
      <c r="A43" s="16"/>
      <c r="B43" s="17" t="s">
        <v>65</v>
      </c>
      <c r="C43" s="18" t="s">
        <v>32</v>
      </c>
      <c r="D43" s="18" t="s">
        <v>22</v>
      </c>
      <c r="E43" s="19">
        <f>'приложение 10'!I672</f>
        <v>11010800</v>
      </c>
    </row>
    <row r="44" spans="1:5" s="21" customFormat="1" ht="18.75" x14ac:dyDescent="0.3">
      <c r="A44" s="11" t="s">
        <v>66</v>
      </c>
      <c r="B44" s="22" t="s">
        <v>67</v>
      </c>
      <c r="C44" s="23" t="s">
        <v>24</v>
      </c>
      <c r="D44" s="23"/>
      <c r="E44" s="15">
        <f>E45+E47+E46</f>
        <v>273203750</v>
      </c>
    </row>
    <row r="45" spans="1:5" ht="18.75" x14ac:dyDescent="0.3">
      <c r="A45" s="16"/>
      <c r="B45" s="17" t="s">
        <v>68</v>
      </c>
      <c r="C45" s="18" t="s">
        <v>24</v>
      </c>
      <c r="D45" s="18" t="s">
        <v>12</v>
      </c>
      <c r="E45" s="19">
        <f>'приложение 10'!I568+'приложение 10'!I252</f>
        <v>126092050</v>
      </c>
    </row>
    <row r="46" spans="1:5" ht="18.75" x14ac:dyDescent="0.3">
      <c r="A46" s="16"/>
      <c r="B46" s="26" t="s">
        <v>69</v>
      </c>
      <c r="C46" s="18" t="s">
        <v>24</v>
      </c>
      <c r="D46" s="18" t="s">
        <v>16</v>
      </c>
      <c r="E46" s="19">
        <f>'приложение 10'!I575</f>
        <v>143563700</v>
      </c>
    </row>
    <row r="47" spans="1:5" ht="37.5" x14ac:dyDescent="0.3">
      <c r="A47" s="16"/>
      <c r="B47" s="17" t="s">
        <v>70</v>
      </c>
      <c r="C47" s="18" t="s">
        <v>24</v>
      </c>
      <c r="D47" s="18" t="s">
        <v>20</v>
      </c>
      <c r="E47" s="19">
        <f>'приложение 10'!I594</f>
        <v>3548000</v>
      </c>
    </row>
    <row r="48" spans="1:5" ht="37.5" hidden="1" x14ac:dyDescent="0.3">
      <c r="A48" s="11" t="s">
        <v>71</v>
      </c>
      <c r="B48" s="27" t="s">
        <v>72</v>
      </c>
      <c r="C48" s="23" t="s">
        <v>26</v>
      </c>
      <c r="D48" s="23"/>
      <c r="E48" s="15">
        <f>E49</f>
        <v>0</v>
      </c>
    </row>
    <row r="49" spans="1:5" ht="37.5" hidden="1" x14ac:dyDescent="0.3">
      <c r="A49" s="11"/>
      <c r="B49" s="28" t="s">
        <v>73</v>
      </c>
      <c r="C49" s="18" t="s">
        <v>26</v>
      </c>
      <c r="D49" s="18" t="s">
        <v>12</v>
      </c>
      <c r="E49" s="19">
        <v>0</v>
      </c>
    </row>
    <row r="50" spans="1:5" s="21" customFormat="1" ht="56.25" x14ac:dyDescent="0.3">
      <c r="A50" s="11" t="s">
        <v>71</v>
      </c>
      <c r="B50" s="27" t="s">
        <v>74</v>
      </c>
      <c r="C50" s="23" t="s">
        <v>34</v>
      </c>
      <c r="D50" s="23" t="s">
        <v>75</v>
      </c>
      <c r="E50" s="15">
        <f>E51</f>
        <v>15000000</v>
      </c>
    </row>
    <row r="51" spans="1:5" ht="56.25" x14ac:dyDescent="0.3">
      <c r="A51" s="11"/>
      <c r="B51" s="28" t="s">
        <v>76</v>
      </c>
      <c r="C51" s="18" t="s">
        <v>34</v>
      </c>
      <c r="D51" s="18" t="s">
        <v>12</v>
      </c>
      <c r="E51" s="19">
        <f>'приложение 10'!I279</f>
        <v>15000000</v>
      </c>
    </row>
    <row r="52" spans="1:5" ht="18.75" x14ac:dyDescent="0.3">
      <c r="A52" s="11"/>
      <c r="B52" s="28"/>
      <c r="C52" s="18"/>
      <c r="D52" s="18"/>
      <c r="E52" s="19"/>
    </row>
    <row r="53" spans="1:5" ht="18.75" x14ac:dyDescent="0.3">
      <c r="B53" s="1" t="s">
        <v>77</v>
      </c>
      <c r="C53" s="17"/>
    </row>
    <row r="54" spans="1:5" ht="19.350000000000001" customHeight="1" x14ac:dyDescent="0.3">
      <c r="B54" s="129" t="s">
        <v>78</v>
      </c>
      <c r="C54" s="129"/>
    </row>
    <row r="55" spans="1:5" ht="19.350000000000001" customHeight="1" x14ac:dyDescent="0.3">
      <c r="B55" s="129" t="s">
        <v>79</v>
      </c>
      <c r="C55" s="129"/>
      <c r="E55" s="29" t="s">
        <v>80</v>
      </c>
    </row>
    <row r="105" ht="47.25" customHeight="1" x14ac:dyDescent="0.2"/>
    <row r="144" ht="70.5" customHeight="1" x14ac:dyDescent="0.2"/>
  </sheetData>
  <mergeCells count="10">
    <mergeCell ref="B54:C54"/>
    <mergeCell ref="B55:C55"/>
    <mergeCell ref="C1:E1"/>
    <mergeCell ref="C2:E2"/>
    <mergeCell ref="B3:E3"/>
    <mergeCell ref="D4:E4"/>
    <mergeCell ref="A5:A6"/>
    <mergeCell ref="B5:B6"/>
    <mergeCell ref="C5:D5"/>
    <mergeCell ref="E5:E6"/>
  </mergeCells>
  <pageMargins left="0.78750002384185802" right="0.196527779102325" top="0.78750002384185802" bottom="0.44722223281860402" header="0.51180553436279297" footer="0.51180553436279297"/>
  <pageSetup paperSize="9" scale="8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22"/>
  <sheetViews>
    <sheetView workbookViewId="0">
      <selection activeCell="B4" sqref="B4:E4"/>
    </sheetView>
  </sheetViews>
  <sheetFormatPr defaultColWidth="9" defaultRowHeight="18.75" x14ac:dyDescent="0.25"/>
  <cols>
    <col min="1" max="1" width="4.5703125" style="30" customWidth="1"/>
    <col min="2" max="2" width="58.140625" style="24" customWidth="1"/>
    <col min="3" max="3" width="16.7109375" style="31" customWidth="1"/>
    <col min="4" max="4" width="11.140625" style="32" customWidth="1"/>
    <col min="5" max="5" width="20.7109375" style="33" customWidth="1"/>
    <col min="6" max="6" width="0.42578125" style="34" customWidth="1"/>
    <col min="7" max="7" width="10.140625" style="34" customWidth="1"/>
    <col min="8" max="8" width="11.140625" style="34" customWidth="1"/>
    <col min="9" max="1023" width="7.140625" style="34" customWidth="1"/>
    <col min="1024" max="1025" width="7.140625" customWidth="1"/>
  </cols>
  <sheetData>
    <row r="1" spans="1:6" x14ac:dyDescent="0.3">
      <c r="A1" s="35"/>
      <c r="C1" s="36"/>
      <c r="D1" s="37"/>
      <c r="E1" s="38"/>
    </row>
    <row r="2" spans="1:6" ht="27.95" customHeight="1" x14ac:dyDescent="0.3">
      <c r="A2" s="35"/>
      <c r="C2" s="130" t="s">
        <v>81</v>
      </c>
      <c r="D2" s="130"/>
      <c r="E2" s="130"/>
    </row>
    <row r="3" spans="1:6" ht="161.65" customHeight="1" x14ac:dyDescent="0.3">
      <c r="A3" s="35"/>
      <c r="C3" s="119" t="s">
        <v>379</v>
      </c>
      <c r="D3" s="119"/>
      <c r="E3" s="119"/>
      <c r="F3" s="39"/>
    </row>
    <row r="4" spans="1:6" ht="65.650000000000006" customHeight="1" x14ac:dyDescent="0.3">
      <c r="A4" s="24"/>
      <c r="B4" s="131" t="s">
        <v>82</v>
      </c>
      <c r="C4" s="131"/>
      <c r="D4" s="131"/>
      <c r="E4" s="131"/>
    </row>
    <row r="5" spans="1:6" x14ac:dyDescent="0.3">
      <c r="A5" s="24"/>
      <c r="B5" s="40"/>
      <c r="C5" s="41"/>
      <c r="D5" s="40"/>
      <c r="E5" s="40"/>
    </row>
    <row r="6" spans="1:6" ht="19.350000000000001" customHeight="1" x14ac:dyDescent="0.3">
      <c r="A6" s="24"/>
      <c r="C6" s="36"/>
      <c r="D6" s="37"/>
      <c r="E6" s="121" t="s">
        <v>2</v>
      </c>
      <c r="F6" s="122"/>
    </row>
    <row r="7" spans="1:6" x14ac:dyDescent="0.3">
      <c r="A7" s="42"/>
      <c r="B7" s="42" t="s">
        <v>4</v>
      </c>
      <c r="C7" s="43" t="s">
        <v>83</v>
      </c>
      <c r="D7" s="44" t="s">
        <v>84</v>
      </c>
      <c r="E7" s="44" t="s">
        <v>6</v>
      </c>
    </row>
    <row r="8" spans="1:6" x14ac:dyDescent="0.2">
      <c r="A8" s="45">
        <v>1</v>
      </c>
      <c r="B8" s="42">
        <v>2</v>
      </c>
      <c r="C8" s="43" t="s">
        <v>85</v>
      </c>
      <c r="D8" s="46" t="s">
        <v>86</v>
      </c>
      <c r="E8" s="45">
        <v>5</v>
      </c>
    </row>
    <row r="9" spans="1:6" s="47" customFormat="1" x14ac:dyDescent="0.3">
      <c r="A9" s="48"/>
      <c r="B9" s="48" t="s">
        <v>87</v>
      </c>
      <c r="C9" s="49"/>
      <c r="D9" s="50"/>
      <c r="E9" s="51">
        <f>E10+E52+E56+E93+E103+E117+E128+E132+E191+E211+E226+E237+E241+E361+E322+E396+E233+E124+E318+E300+E304+E314+E338+E348+E205+E334</f>
        <v>3870495036.6799998</v>
      </c>
    </row>
    <row r="10" spans="1:6" s="47" customFormat="1" ht="56.25" x14ac:dyDescent="0.2">
      <c r="A10" s="48" t="s">
        <v>10</v>
      </c>
      <c r="B10" s="48" t="s">
        <v>88</v>
      </c>
      <c r="C10" s="52">
        <v>5000000000</v>
      </c>
      <c r="D10" s="53"/>
      <c r="E10" s="54">
        <f>E11+E16+E42+E46+E49</f>
        <v>201668900</v>
      </c>
    </row>
    <row r="11" spans="1:6" ht="56.25" x14ac:dyDescent="0.2">
      <c r="A11" s="24"/>
      <c r="B11" s="24" t="s">
        <v>89</v>
      </c>
      <c r="C11" s="36">
        <v>5010000000</v>
      </c>
      <c r="D11" s="55"/>
      <c r="E11" s="56">
        <f>E12+E14</f>
        <v>2492700</v>
      </c>
    </row>
    <row r="12" spans="1:6" ht="37.5" x14ac:dyDescent="0.2">
      <c r="A12" s="24"/>
      <c r="B12" s="57" t="s">
        <v>90</v>
      </c>
      <c r="C12" s="36">
        <v>5010000190</v>
      </c>
      <c r="D12" s="55"/>
      <c r="E12" s="56">
        <f>E13</f>
        <v>2429700</v>
      </c>
    </row>
    <row r="13" spans="1:6" ht="112.5" x14ac:dyDescent="0.2">
      <c r="A13" s="24"/>
      <c r="B13" s="24" t="s">
        <v>91</v>
      </c>
      <c r="C13" s="36">
        <v>5010000190</v>
      </c>
      <c r="D13" s="55" t="s">
        <v>92</v>
      </c>
      <c r="E13" s="56">
        <f>'приложение 10'!I31</f>
        <v>2429700</v>
      </c>
    </row>
    <row r="14" spans="1:6" ht="225" x14ac:dyDescent="0.2">
      <c r="A14" s="24"/>
      <c r="B14" s="24" t="s">
        <v>93</v>
      </c>
      <c r="C14" s="36">
        <v>5010060070</v>
      </c>
      <c r="D14" s="55"/>
      <c r="E14" s="56">
        <f>E15</f>
        <v>63000</v>
      </c>
    </row>
    <row r="15" spans="1:6" ht="56.25" x14ac:dyDescent="0.2">
      <c r="A15" s="24"/>
      <c r="B15" s="24" t="s">
        <v>94</v>
      </c>
      <c r="C15" s="36">
        <v>5010060070</v>
      </c>
      <c r="D15" s="55" t="s">
        <v>95</v>
      </c>
      <c r="E15" s="56">
        <f>'приложение 10'!I110</f>
        <v>63000</v>
      </c>
    </row>
    <row r="16" spans="1:6" ht="37.5" x14ac:dyDescent="0.2">
      <c r="A16" s="24"/>
      <c r="B16" s="24" t="s">
        <v>96</v>
      </c>
      <c r="C16" s="36">
        <v>5020000000</v>
      </c>
      <c r="D16" s="55"/>
      <c r="E16" s="56">
        <f>E17+E21+E24+E27+E35+E31+E39</f>
        <v>171540000</v>
      </c>
    </row>
    <row r="17" spans="1:5" ht="37.5" x14ac:dyDescent="0.2">
      <c r="A17" s="24"/>
      <c r="B17" s="57" t="s">
        <v>90</v>
      </c>
      <c r="C17" s="36">
        <v>5020000190</v>
      </c>
      <c r="D17" s="55"/>
      <c r="E17" s="56">
        <f>E18+E20+E19</f>
        <v>154156600</v>
      </c>
    </row>
    <row r="18" spans="1:5" ht="112.5" x14ac:dyDescent="0.2">
      <c r="A18" s="24"/>
      <c r="B18" s="24" t="s">
        <v>91</v>
      </c>
      <c r="C18" s="36">
        <v>5020000190</v>
      </c>
      <c r="D18" s="55" t="s">
        <v>92</v>
      </c>
      <c r="E18" s="56">
        <f>'приложение 10'!I36+'приложение 10'!I270+'приложение 10'!I313+'приложение 10'!I331+'приложение 10'!I442+'приложение 10'!I529+'приложение 10'!I598+'приложение 10'!I649</f>
        <v>153809500</v>
      </c>
    </row>
    <row r="19" spans="1:5" ht="56.25" x14ac:dyDescent="0.2">
      <c r="A19" s="24"/>
      <c r="B19" s="24" t="s">
        <v>94</v>
      </c>
      <c r="C19" s="36">
        <v>5020000190</v>
      </c>
      <c r="D19" s="55" t="s">
        <v>95</v>
      </c>
      <c r="E19" s="56">
        <f>'приложение 10'!I271</f>
        <v>5000</v>
      </c>
    </row>
    <row r="20" spans="1:5" x14ac:dyDescent="0.2">
      <c r="A20" s="24"/>
      <c r="B20" s="24" t="s">
        <v>97</v>
      </c>
      <c r="C20" s="36">
        <v>5020000190</v>
      </c>
      <c r="D20" s="55" t="s">
        <v>98</v>
      </c>
      <c r="E20" s="56">
        <f>'приложение 10'!I37+'приложение 10'!I272+'приложение 10'!I314+'приложение 10'!I332+'приложение 10'!I443+'приложение 10'!I530+'приложение 10'!I599+'приложение 10'!I650</f>
        <v>342100</v>
      </c>
    </row>
    <row r="21" spans="1:5" ht="206.25" x14ac:dyDescent="0.2">
      <c r="A21" s="24"/>
      <c r="B21" s="24" t="s">
        <v>99</v>
      </c>
      <c r="C21" s="36">
        <v>5020060870</v>
      </c>
      <c r="D21" s="55"/>
      <c r="E21" s="56">
        <f>E22+E23</f>
        <v>755800</v>
      </c>
    </row>
    <row r="22" spans="1:5" ht="112.5" x14ac:dyDescent="0.2">
      <c r="A22" s="24"/>
      <c r="B22" s="24" t="s">
        <v>91</v>
      </c>
      <c r="C22" s="36">
        <v>5020060870</v>
      </c>
      <c r="D22" s="55" t="s">
        <v>92</v>
      </c>
      <c r="E22" s="56">
        <f>'приложение 10'!I39</f>
        <v>755800</v>
      </c>
    </row>
    <row r="23" spans="1:5" ht="56.25" hidden="1" x14ac:dyDescent="0.2">
      <c r="A23" s="24"/>
      <c r="B23" s="24" t="s">
        <v>94</v>
      </c>
      <c r="C23" s="36">
        <v>5020060870</v>
      </c>
      <c r="D23" s="55" t="s">
        <v>95</v>
      </c>
      <c r="E23" s="56">
        <f>'приложение 10'!I40</f>
        <v>0</v>
      </c>
    </row>
    <row r="24" spans="1:5" ht="75" x14ac:dyDescent="0.2">
      <c r="A24" s="24"/>
      <c r="B24" s="58" t="s">
        <v>100</v>
      </c>
      <c r="C24" s="36">
        <v>5020060910</v>
      </c>
      <c r="D24" s="59"/>
      <c r="E24" s="56">
        <f>E25+E26</f>
        <v>1512000</v>
      </c>
    </row>
    <row r="25" spans="1:5" ht="112.5" x14ac:dyDescent="0.2">
      <c r="A25" s="24"/>
      <c r="B25" s="24" t="s">
        <v>91</v>
      </c>
      <c r="C25" s="36">
        <v>5020060910</v>
      </c>
      <c r="D25" s="55" t="s">
        <v>92</v>
      </c>
      <c r="E25" s="56">
        <f>'приложение 10'!I316</f>
        <v>1512000</v>
      </c>
    </row>
    <row r="26" spans="1:5" ht="56.25" hidden="1" x14ac:dyDescent="0.2">
      <c r="A26" s="24"/>
      <c r="B26" s="24" t="s">
        <v>94</v>
      </c>
      <c r="C26" s="36">
        <v>5020060910</v>
      </c>
      <c r="D26" s="55" t="s">
        <v>95</v>
      </c>
      <c r="E26" s="56">
        <f>'приложение 10'!I317</f>
        <v>0</v>
      </c>
    </row>
    <row r="27" spans="1:5" ht="262.5" x14ac:dyDescent="0.2">
      <c r="A27" s="24"/>
      <c r="B27" s="24" t="s">
        <v>101</v>
      </c>
      <c r="C27" s="36">
        <v>5020069170</v>
      </c>
      <c r="D27" s="60"/>
      <c r="E27" s="56">
        <f>E28+E29+E30</f>
        <v>1025800</v>
      </c>
    </row>
    <row r="28" spans="1:5" ht="93.75" x14ac:dyDescent="0.2">
      <c r="A28" s="24"/>
      <c r="B28" s="24" t="s">
        <v>102</v>
      </c>
      <c r="C28" s="36">
        <v>5020069170</v>
      </c>
      <c r="D28" s="60">
        <v>100</v>
      </c>
      <c r="E28" s="56">
        <f>'приложение 10'!I676</f>
        <v>1025700</v>
      </c>
    </row>
    <row r="29" spans="1:5" ht="56.25" hidden="1" x14ac:dyDescent="0.2">
      <c r="A29" s="24"/>
      <c r="B29" s="24" t="s">
        <v>94</v>
      </c>
      <c r="C29" s="36">
        <v>5020069170</v>
      </c>
      <c r="D29" s="55" t="s">
        <v>95</v>
      </c>
      <c r="E29" s="56">
        <f>'приложение 10'!I677</f>
        <v>0</v>
      </c>
    </row>
    <row r="30" spans="1:5" x14ac:dyDescent="0.2">
      <c r="A30" s="24"/>
      <c r="B30" s="24" t="s">
        <v>97</v>
      </c>
      <c r="C30" s="36">
        <v>5020069170</v>
      </c>
      <c r="D30" s="55" t="s">
        <v>98</v>
      </c>
      <c r="E30" s="56">
        <f>'приложение 10'!I678</f>
        <v>100</v>
      </c>
    </row>
    <row r="31" spans="1:5" ht="112.5" x14ac:dyDescent="0.2">
      <c r="A31" s="24"/>
      <c r="B31" s="24" t="s">
        <v>103</v>
      </c>
      <c r="C31" s="36">
        <v>5020069180</v>
      </c>
      <c r="D31" s="59"/>
      <c r="E31" s="56">
        <f>E32+E33+E34</f>
        <v>756000</v>
      </c>
    </row>
    <row r="32" spans="1:5" ht="93.75" x14ac:dyDescent="0.2">
      <c r="A32" s="24"/>
      <c r="B32" s="24" t="s">
        <v>102</v>
      </c>
      <c r="C32" s="36">
        <v>5020069180</v>
      </c>
      <c r="D32" s="59">
        <v>100</v>
      </c>
      <c r="E32" s="56">
        <f>'приложение 10'!I680</f>
        <v>755900</v>
      </c>
    </row>
    <row r="33" spans="1:5" ht="56.25" hidden="1" x14ac:dyDescent="0.2">
      <c r="A33" s="24"/>
      <c r="B33" s="24" t="s">
        <v>94</v>
      </c>
      <c r="C33" s="36">
        <v>5020069180</v>
      </c>
      <c r="D33" s="59">
        <v>200</v>
      </c>
      <c r="E33" s="56">
        <f>'приложение 10'!I681</f>
        <v>0</v>
      </c>
    </row>
    <row r="34" spans="1:5" x14ac:dyDescent="0.2">
      <c r="A34" s="24"/>
      <c r="B34" s="24" t="s">
        <v>97</v>
      </c>
      <c r="C34" s="36">
        <v>5020069180</v>
      </c>
      <c r="D34" s="59">
        <v>800</v>
      </c>
      <c r="E34" s="56">
        <f>'приложение 10'!I682</f>
        <v>100</v>
      </c>
    </row>
    <row r="35" spans="1:5" ht="75" x14ac:dyDescent="0.2">
      <c r="A35" s="24"/>
      <c r="B35" s="24" t="s">
        <v>104</v>
      </c>
      <c r="C35" s="36">
        <v>5020069190</v>
      </c>
      <c r="D35" s="59"/>
      <c r="E35" s="56">
        <f>E36+E37+E38</f>
        <v>9229000</v>
      </c>
    </row>
    <row r="36" spans="1:5" ht="93.75" x14ac:dyDescent="0.2">
      <c r="A36" s="24"/>
      <c r="B36" s="24" t="s">
        <v>102</v>
      </c>
      <c r="C36" s="36">
        <v>5020069190</v>
      </c>
      <c r="D36" s="59">
        <v>100</v>
      </c>
      <c r="E36" s="56">
        <f>'приложение 10'!I684</f>
        <v>8828000</v>
      </c>
    </row>
    <row r="37" spans="1:5" ht="56.25" x14ac:dyDescent="0.2">
      <c r="A37" s="24"/>
      <c r="B37" s="24" t="s">
        <v>94</v>
      </c>
      <c r="C37" s="36">
        <v>5020069190</v>
      </c>
      <c r="D37" s="59">
        <v>200</v>
      </c>
      <c r="E37" s="56">
        <f>'приложение 10'!I685</f>
        <v>400400</v>
      </c>
    </row>
    <row r="38" spans="1:5" x14ac:dyDescent="0.2">
      <c r="A38" s="24"/>
      <c r="B38" s="24" t="s">
        <v>97</v>
      </c>
      <c r="C38" s="36">
        <v>5020069190</v>
      </c>
      <c r="D38" s="59">
        <v>800</v>
      </c>
      <c r="E38" s="56">
        <f>'приложение 10'!I686</f>
        <v>600</v>
      </c>
    </row>
    <row r="39" spans="1:5" ht="75" x14ac:dyDescent="0.2">
      <c r="A39" s="24"/>
      <c r="B39" s="24" t="s">
        <v>105</v>
      </c>
      <c r="C39" s="36">
        <v>5020069200</v>
      </c>
      <c r="D39" s="55"/>
      <c r="E39" s="56">
        <f>E40+E41</f>
        <v>4104800</v>
      </c>
    </row>
    <row r="40" spans="1:5" ht="112.5" x14ac:dyDescent="0.2">
      <c r="A40" s="24"/>
      <c r="B40" s="24" t="s">
        <v>91</v>
      </c>
      <c r="C40" s="36">
        <v>5020069200</v>
      </c>
      <c r="D40" s="55" t="s">
        <v>92</v>
      </c>
      <c r="E40" s="56">
        <f>'приложение 10'!I42</f>
        <v>4004800</v>
      </c>
    </row>
    <row r="41" spans="1:5" ht="56.25" x14ac:dyDescent="0.2">
      <c r="A41" s="24"/>
      <c r="B41" s="24" t="s">
        <v>94</v>
      </c>
      <c r="C41" s="36">
        <v>5020069200</v>
      </c>
      <c r="D41" s="55" t="s">
        <v>95</v>
      </c>
      <c r="E41" s="56">
        <f>'приложение 10'!I43</f>
        <v>100000</v>
      </c>
    </row>
    <row r="42" spans="1:5" ht="37.5" x14ac:dyDescent="0.2">
      <c r="A42" s="24"/>
      <c r="B42" s="24" t="s">
        <v>106</v>
      </c>
      <c r="C42" s="36">
        <v>5030000000</v>
      </c>
      <c r="D42" s="55"/>
      <c r="E42" s="56">
        <f>E43</f>
        <v>21979600</v>
      </c>
    </row>
    <row r="43" spans="1:5" ht="56.25" x14ac:dyDescent="0.2">
      <c r="A43" s="24"/>
      <c r="B43" s="24" t="s">
        <v>107</v>
      </c>
      <c r="C43" s="36">
        <v>5030010030</v>
      </c>
      <c r="D43" s="55"/>
      <c r="E43" s="56">
        <f>E44+E45</f>
        <v>21979600</v>
      </c>
    </row>
    <row r="44" spans="1:5" ht="56.25" x14ac:dyDescent="0.2">
      <c r="A44" s="24"/>
      <c r="B44" s="24" t="s">
        <v>94</v>
      </c>
      <c r="C44" s="36">
        <v>5030010030</v>
      </c>
      <c r="D44" s="55" t="s">
        <v>95</v>
      </c>
      <c r="E44" s="56">
        <f>'приложение 10'!I24+'приложение 10'!I57+'приложение 10'!I300+'приложение 10'!I307+'приложение 10'!I492+'приложение 10'!I355+'приложение 10'!I566+'приложение 10'!I335+'приложение 10'!I606+'приложение 10'!I277</f>
        <v>20413300</v>
      </c>
    </row>
    <row r="45" spans="1:5" x14ac:dyDescent="0.2">
      <c r="A45" s="24"/>
      <c r="B45" s="24" t="s">
        <v>97</v>
      </c>
      <c r="C45" s="36">
        <v>5030010030</v>
      </c>
      <c r="D45" s="55" t="s">
        <v>98</v>
      </c>
      <c r="E45" s="56">
        <f>'приложение 10'!I356+'приложение 10'!I58</f>
        <v>1566300</v>
      </c>
    </row>
    <row r="46" spans="1:5" ht="37.5" x14ac:dyDescent="0.2">
      <c r="A46" s="24"/>
      <c r="B46" s="24" t="s">
        <v>108</v>
      </c>
      <c r="C46" s="36">
        <v>5040000000</v>
      </c>
      <c r="D46" s="55"/>
      <c r="E46" s="56">
        <f>E47</f>
        <v>700000</v>
      </c>
    </row>
    <row r="47" spans="1:5" ht="37.5" x14ac:dyDescent="0.2">
      <c r="A47" s="24"/>
      <c r="B47" s="24" t="s">
        <v>109</v>
      </c>
      <c r="C47" s="36">
        <v>5040010560</v>
      </c>
      <c r="D47" s="55"/>
      <c r="E47" s="56">
        <f>E48</f>
        <v>700000</v>
      </c>
    </row>
    <row r="48" spans="1:5" ht="56.25" x14ac:dyDescent="0.2">
      <c r="A48" s="24"/>
      <c r="B48" s="24" t="s">
        <v>94</v>
      </c>
      <c r="C48" s="36">
        <v>5040010560</v>
      </c>
      <c r="D48" s="55" t="s">
        <v>95</v>
      </c>
      <c r="E48" s="56">
        <f>'приложение 10'!I61</f>
        <v>700000</v>
      </c>
    </row>
    <row r="49" spans="1:5" ht="37.5" x14ac:dyDescent="0.2">
      <c r="A49" s="24"/>
      <c r="B49" s="24" t="s">
        <v>110</v>
      </c>
      <c r="C49" s="36">
        <v>5050000000</v>
      </c>
      <c r="D49" s="55"/>
      <c r="E49" s="56">
        <f>E50</f>
        <v>4956600</v>
      </c>
    </row>
    <row r="50" spans="1:5" ht="37.5" x14ac:dyDescent="0.2">
      <c r="A50" s="24"/>
      <c r="B50" s="24" t="s">
        <v>111</v>
      </c>
      <c r="C50" s="36">
        <v>5050010780</v>
      </c>
      <c r="D50" s="55"/>
      <c r="E50" s="56">
        <f>E51</f>
        <v>4956600</v>
      </c>
    </row>
    <row r="51" spans="1:5" ht="56.25" x14ac:dyDescent="0.2">
      <c r="A51" s="24"/>
      <c r="B51" s="24" t="s">
        <v>94</v>
      </c>
      <c r="C51" s="36">
        <v>5050010780</v>
      </c>
      <c r="D51" s="55" t="s">
        <v>95</v>
      </c>
      <c r="E51" s="56">
        <f>'приложение 10'!I64</f>
        <v>4956600</v>
      </c>
    </row>
    <row r="52" spans="1:5" s="47" customFormat="1" ht="37.5" x14ac:dyDescent="0.2">
      <c r="A52" s="48" t="s">
        <v>27</v>
      </c>
      <c r="B52" s="48" t="s">
        <v>112</v>
      </c>
      <c r="C52" s="52">
        <v>5100000000</v>
      </c>
      <c r="D52" s="61"/>
      <c r="E52" s="54">
        <f>E53</f>
        <v>15000000</v>
      </c>
    </row>
    <row r="53" spans="1:5" ht="56.25" x14ac:dyDescent="0.2">
      <c r="A53" s="24"/>
      <c r="B53" s="24" t="s">
        <v>113</v>
      </c>
      <c r="C53" s="36">
        <v>5110000000</v>
      </c>
      <c r="D53" s="55"/>
      <c r="E53" s="56">
        <f>E54</f>
        <v>15000000</v>
      </c>
    </row>
    <row r="54" spans="1:5" ht="37.5" x14ac:dyDescent="0.2">
      <c r="A54" s="24"/>
      <c r="B54" s="24" t="s">
        <v>114</v>
      </c>
      <c r="C54" s="36" t="s">
        <v>115</v>
      </c>
      <c r="D54" s="55"/>
      <c r="E54" s="56">
        <f>E55</f>
        <v>15000000</v>
      </c>
    </row>
    <row r="55" spans="1:5" x14ac:dyDescent="0.2">
      <c r="A55" s="24"/>
      <c r="B55" s="24" t="s">
        <v>116</v>
      </c>
      <c r="C55" s="36" t="s">
        <v>115</v>
      </c>
      <c r="D55" s="55" t="s">
        <v>117</v>
      </c>
      <c r="E55" s="56">
        <f>'приложение 10'!I283</f>
        <v>15000000</v>
      </c>
    </row>
    <row r="56" spans="1:5" s="47" customFormat="1" ht="37.5" x14ac:dyDescent="0.2">
      <c r="A56" s="48" t="s">
        <v>35</v>
      </c>
      <c r="B56" s="48" t="s">
        <v>118</v>
      </c>
      <c r="C56" s="52">
        <v>5200000000</v>
      </c>
      <c r="D56" s="61"/>
      <c r="E56" s="54">
        <f>E57+E62+E67+E73+E83+E88+E78</f>
        <v>231946846</v>
      </c>
    </row>
    <row r="57" spans="1:5" x14ac:dyDescent="0.2">
      <c r="A57" s="24"/>
      <c r="B57" s="24" t="s">
        <v>119</v>
      </c>
      <c r="C57" s="36">
        <v>5210000000</v>
      </c>
      <c r="D57" s="55"/>
      <c r="E57" s="56">
        <f>E58</f>
        <v>114265146</v>
      </c>
    </row>
    <row r="58" spans="1:5" ht="37.5" x14ac:dyDescent="0.2">
      <c r="A58" s="24"/>
      <c r="B58" s="57" t="s">
        <v>120</v>
      </c>
      <c r="C58" s="36">
        <v>5210000590</v>
      </c>
      <c r="D58" s="55"/>
      <c r="E58" s="56">
        <f>E59+E60+E61</f>
        <v>114265146</v>
      </c>
    </row>
    <row r="59" spans="1:5" ht="112.5" x14ac:dyDescent="0.2">
      <c r="A59" s="24"/>
      <c r="B59" s="24" t="s">
        <v>91</v>
      </c>
      <c r="C59" s="36">
        <v>5210000590</v>
      </c>
      <c r="D59" s="55" t="s">
        <v>92</v>
      </c>
      <c r="E59" s="56">
        <f>'приложение 10'!I214+'приложение 10'!I68</f>
        <v>97743800</v>
      </c>
    </row>
    <row r="60" spans="1:5" ht="56.25" x14ac:dyDescent="0.2">
      <c r="A60" s="24"/>
      <c r="B60" s="24" t="s">
        <v>94</v>
      </c>
      <c r="C60" s="36">
        <v>5210000590</v>
      </c>
      <c r="D60" s="55" t="s">
        <v>95</v>
      </c>
      <c r="E60" s="56">
        <f>'приложение 10'!I215+'приложение 10'!I69</f>
        <v>16257546</v>
      </c>
    </row>
    <row r="61" spans="1:5" x14ac:dyDescent="0.2">
      <c r="A61" s="24"/>
      <c r="B61" s="24" t="s">
        <v>97</v>
      </c>
      <c r="C61" s="36">
        <v>5210000590</v>
      </c>
      <c r="D61" s="55" t="s">
        <v>98</v>
      </c>
      <c r="E61" s="56">
        <f>'приложение 10'!I216+'приложение 10'!I70</f>
        <v>263800</v>
      </c>
    </row>
    <row r="62" spans="1:5" x14ac:dyDescent="0.2">
      <c r="A62" s="24"/>
      <c r="B62" s="62" t="s">
        <v>121</v>
      </c>
      <c r="C62" s="36">
        <v>5220000000</v>
      </c>
      <c r="D62" s="55"/>
      <c r="E62" s="56">
        <f>E63</f>
        <v>27105000</v>
      </c>
    </row>
    <row r="63" spans="1:5" ht="37.5" x14ac:dyDescent="0.2">
      <c r="A63" s="24"/>
      <c r="B63" s="57" t="s">
        <v>120</v>
      </c>
      <c r="C63" s="36">
        <v>5220000590</v>
      </c>
      <c r="D63" s="55"/>
      <c r="E63" s="56">
        <f>E64+E65+E66</f>
        <v>27105000</v>
      </c>
    </row>
    <row r="64" spans="1:5" ht="112.5" x14ac:dyDescent="0.2">
      <c r="A64" s="24"/>
      <c r="B64" s="24" t="s">
        <v>91</v>
      </c>
      <c r="C64" s="36">
        <v>5220000590</v>
      </c>
      <c r="D64" s="55" t="s">
        <v>92</v>
      </c>
      <c r="E64" s="56">
        <f>'приложение 10'!I73</f>
        <v>14934900</v>
      </c>
    </row>
    <row r="65" spans="1:5" ht="56.25" x14ac:dyDescent="0.2">
      <c r="A65" s="24"/>
      <c r="B65" s="24" t="s">
        <v>94</v>
      </c>
      <c r="C65" s="36">
        <v>5220000590</v>
      </c>
      <c r="D65" s="55" t="s">
        <v>95</v>
      </c>
      <c r="E65" s="56">
        <f>'приложение 10'!I74</f>
        <v>12004300</v>
      </c>
    </row>
    <row r="66" spans="1:5" x14ac:dyDescent="0.2">
      <c r="A66" s="24"/>
      <c r="B66" s="24" t="s">
        <v>97</v>
      </c>
      <c r="C66" s="36">
        <v>5220000590</v>
      </c>
      <c r="D66" s="55" t="s">
        <v>98</v>
      </c>
      <c r="E66" s="56">
        <f>'приложение 10'!I75</f>
        <v>165800</v>
      </c>
    </row>
    <row r="67" spans="1:5" x14ac:dyDescent="0.2">
      <c r="A67" s="24"/>
      <c r="B67" s="57" t="s">
        <v>122</v>
      </c>
      <c r="C67" s="36">
        <v>5240000000</v>
      </c>
      <c r="D67" s="55"/>
      <c r="E67" s="56">
        <f>E68</f>
        <v>34501900</v>
      </c>
    </row>
    <row r="68" spans="1:5" ht="37.5" x14ac:dyDescent="0.2">
      <c r="A68" s="24"/>
      <c r="B68" s="57" t="s">
        <v>120</v>
      </c>
      <c r="C68" s="36">
        <v>5240000590</v>
      </c>
      <c r="D68" s="55"/>
      <c r="E68" s="56">
        <f>E69+E70+E72+E71</f>
        <v>34501900</v>
      </c>
    </row>
    <row r="69" spans="1:5" ht="112.5" x14ac:dyDescent="0.2">
      <c r="A69" s="24"/>
      <c r="B69" s="24" t="s">
        <v>91</v>
      </c>
      <c r="C69" s="36">
        <v>5240000590</v>
      </c>
      <c r="D69" s="55" t="s">
        <v>92</v>
      </c>
      <c r="E69" s="56">
        <f>'приложение 10'!I96</f>
        <v>21001200</v>
      </c>
    </row>
    <row r="70" spans="1:5" ht="56.25" x14ac:dyDescent="0.2">
      <c r="A70" s="24"/>
      <c r="B70" s="24" t="s">
        <v>94</v>
      </c>
      <c r="C70" s="36">
        <v>5240000590</v>
      </c>
      <c r="D70" s="55" t="s">
        <v>95</v>
      </c>
      <c r="E70" s="56">
        <f>'приложение 10'!I97</f>
        <v>1456500</v>
      </c>
    </row>
    <row r="71" spans="1:5" x14ac:dyDescent="0.2">
      <c r="A71" s="24"/>
      <c r="B71" s="24" t="s">
        <v>116</v>
      </c>
      <c r="C71" s="36">
        <v>5240000590</v>
      </c>
      <c r="D71" s="55" t="s">
        <v>117</v>
      </c>
      <c r="E71" s="56">
        <f>'приложение 10'!I98</f>
        <v>12000000</v>
      </c>
    </row>
    <row r="72" spans="1:5" x14ac:dyDescent="0.2">
      <c r="A72" s="24"/>
      <c r="B72" s="24" t="s">
        <v>97</v>
      </c>
      <c r="C72" s="36">
        <v>5240000590</v>
      </c>
      <c r="D72" s="55" t="s">
        <v>98</v>
      </c>
      <c r="E72" s="56">
        <f>'приложение 10'!I99</f>
        <v>44200</v>
      </c>
    </row>
    <row r="73" spans="1:5" x14ac:dyDescent="0.2">
      <c r="A73" s="24"/>
      <c r="B73" s="24" t="s">
        <v>123</v>
      </c>
      <c r="C73" s="36">
        <v>5250000000</v>
      </c>
      <c r="D73" s="59"/>
      <c r="E73" s="56">
        <f>E74</f>
        <v>25477500</v>
      </c>
    </row>
    <row r="74" spans="1:5" ht="37.5" x14ac:dyDescent="0.2">
      <c r="A74" s="24"/>
      <c r="B74" s="24" t="s">
        <v>120</v>
      </c>
      <c r="C74" s="36">
        <v>5250000590</v>
      </c>
      <c r="D74" s="59"/>
      <c r="E74" s="56">
        <f>E75+E76+E77</f>
        <v>25477500</v>
      </c>
    </row>
    <row r="75" spans="1:5" ht="112.5" x14ac:dyDescent="0.2">
      <c r="A75" s="24"/>
      <c r="B75" s="24" t="s">
        <v>91</v>
      </c>
      <c r="C75" s="36">
        <v>5250000590</v>
      </c>
      <c r="D75" s="59">
        <v>100</v>
      </c>
      <c r="E75" s="56">
        <f>'приложение 10'!I447+'приложение 10'!I534</f>
        <v>22074900</v>
      </c>
    </row>
    <row r="76" spans="1:5" ht="56.25" x14ac:dyDescent="0.2">
      <c r="A76" s="24"/>
      <c r="B76" s="24" t="s">
        <v>94</v>
      </c>
      <c r="C76" s="36">
        <v>5250000590</v>
      </c>
      <c r="D76" s="59">
        <v>200</v>
      </c>
      <c r="E76" s="56">
        <f>'приложение 10'!I448+'приложение 10'!I535</f>
        <v>3377800</v>
      </c>
    </row>
    <row r="77" spans="1:5" x14ac:dyDescent="0.2">
      <c r="A77" s="24"/>
      <c r="B77" s="24" t="s">
        <v>97</v>
      </c>
      <c r="C77" s="36">
        <v>5250000590</v>
      </c>
      <c r="D77" s="59">
        <v>800</v>
      </c>
      <c r="E77" s="56">
        <f>'приложение 10'!I449+'приложение 10'!I536</f>
        <v>24800</v>
      </c>
    </row>
    <row r="78" spans="1:5" x14ac:dyDescent="0.2">
      <c r="A78" s="24"/>
      <c r="B78" s="24" t="s">
        <v>124</v>
      </c>
      <c r="C78" s="36">
        <v>5260000000</v>
      </c>
      <c r="D78" s="55"/>
      <c r="E78" s="56">
        <f>E79</f>
        <v>14298300</v>
      </c>
    </row>
    <row r="79" spans="1:5" ht="37.5" x14ac:dyDescent="0.2">
      <c r="A79" s="24"/>
      <c r="B79" s="24" t="s">
        <v>120</v>
      </c>
      <c r="C79" s="36">
        <v>5260000590</v>
      </c>
      <c r="D79" s="55"/>
      <c r="E79" s="56">
        <f>E80+E81+E82</f>
        <v>14298300</v>
      </c>
    </row>
    <row r="80" spans="1:5" ht="112.5" x14ac:dyDescent="0.2">
      <c r="A80" s="24"/>
      <c r="B80" s="24" t="s">
        <v>91</v>
      </c>
      <c r="C80" s="36">
        <v>5260000590</v>
      </c>
      <c r="D80" s="55" t="s">
        <v>92</v>
      </c>
      <c r="E80" s="56">
        <f>'приложение 10'!I78</f>
        <v>12238800</v>
      </c>
    </row>
    <row r="81" spans="1:5" ht="56.25" x14ac:dyDescent="0.2">
      <c r="A81" s="24"/>
      <c r="B81" s="24" t="s">
        <v>94</v>
      </c>
      <c r="C81" s="36">
        <v>5260000590</v>
      </c>
      <c r="D81" s="55" t="s">
        <v>95</v>
      </c>
      <c r="E81" s="56">
        <f>'приложение 10'!I79</f>
        <v>1474900</v>
      </c>
    </row>
    <row r="82" spans="1:5" x14ac:dyDescent="0.2">
      <c r="A82" s="24"/>
      <c r="B82" s="24" t="s">
        <v>97</v>
      </c>
      <c r="C82" s="36">
        <v>5260000590</v>
      </c>
      <c r="D82" s="55" t="s">
        <v>98</v>
      </c>
      <c r="E82" s="56">
        <f>'приложение 10'!I80</f>
        <v>584600</v>
      </c>
    </row>
    <row r="83" spans="1:5" x14ac:dyDescent="0.2">
      <c r="A83" s="24"/>
      <c r="B83" s="24" t="s">
        <v>125</v>
      </c>
      <c r="C83" s="36">
        <v>5270000000</v>
      </c>
      <c r="D83" s="59"/>
      <c r="E83" s="56">
        <f>E84</f>
        <v>12759400</v>
      </c>
    </row>
    <row r="84" spans="1:5" ht="37.5" x14ac:dyDescent="0.2">
      <c r="A84" s="24"/>
      <c r="B84" s="24" t="s">
        <v>120</v>
      </c>
      <c r="C84" s="36">
        <v>5270000590</v>
      </c>
      <c r="D84" s="59"/>
      <c r="E84" s="56">
        <f>E85+E86+E87</f>
        <v>12759400</v>
      </c>
    </row>
    <row r="85" spans="1:5" ht="112.5" x14ac:dyDescent="0.2">
      <c r="A85" s="24"/>
      <c r="B85" s="24" t="s">
        <v>91</v>
      </c>
      <c r="C85" s="36">
        <v>5270000590</v>
      </c>
      <c r="D85" s="59">
        <v>100</v>
      </c>
      <c r="E85" s="56">
        <f>'приложение 10'!I612</f>
        <v>11314600</v>
      </c>
    </row>
    <row r="86" spans="1:5" ht="56.25" x14ac:dyDescent="0.2">
      <c r="A86" s="24"/>
      <c r="B86" s="24" t="s">
        <v>94</v>
      </c>
      <c r="C86" s="36">
        <v>5270000590</v>
      </c>
      <c r="D86" s="59">
        <v>200</v>
      </c>
      <c r="E86" s="56">
        <f>'приложение 10'!I613</f>
        <v>1439800</v>
      </c>
    </row>
    <row r="87" spans="1:5" x14ac:dyDescent="0.2">
      <c r="A87" s="24"/>
      <c r="B87" s="24" t="s">
        <v>97</v>
      </c>
      <c r="C87" s="36">
        <v>5270000590</v>
      </c>
      <c r="D87" s="59">
        <v>800</v>
      </c>
      <c r="E87" s="56">
        <f>'приложение 10'!I614</f>
        <v>5000</v>
      </c>
    </row>
    <row r="88" spans="1:5" ht="56.25" x14ac:dyDescent="0.2">
      <c r="A88" s="24"/>
      <c r="B88" s="24" t="s">
        <v>126</v>
      </c>
      <c r="C88" s="36">
        <v>5280000000</v>
      </c>
      <c r="D88" s="55"/>
      <c r="E88" s="56">
        <f>E89</f>
        <v>3539600</v>
      </c>
    </row>
    <row r="89" spans="1:5" ht="37.5" x14ac:dyDescent="0.2">
      <c r="A89" s="24"/>
      <c r="B89" s="24" t="s">
        <v>127</v>
      </c>
      <c r="C89" s="36">
        <v>5280000590</v>
      </c>
      <c r="D89" s="55"/>
      <c r="E89" s="56">
        <f>E90+E91+E92</f>
        <v>3539600</v>
      </c>
    </row>
    <row r="90" spans="1:5" ht="112.5" x14ac:dyDescent="0.2">
      <c r="A90" s="24"/>
      <c r="B90" s="24" t="s">
        <v>91</v>
      </c>
      <c r="C90" s="36">
        <v>5280000590</v>
      </c>
      <c r="D90" s="55" t="s">
        <v>92</v>
      </c>
      <c r="E90" s="56">
        <f>'приложение 10'!I617</f>
        <v>3385500</v>
      </c>
    </row>
    <row r="91" spans="1:5" ht="56.25" x14ac:dyDescent="0.2">
      <c r="A91" s="24"/>
      <c r="B91" s="24" t="s">
        <v>94</v>
      </c>
      <c r="C91" s="36">
        <v>5280000590</v>
      </c>
      <c r="D91" s="55" t="s">
        <v>95</v>
      </c>
      <c r="E91" s="56">
        <f>'приложение 10'!I618</f>
        <v>153100</v>
      </c>
    </row>
    <row r="92" spans="1:5" x14ac:dyDescent="0.2">
      <c r="A92" s="24"/>
      <c r="B92" s="24" t="s">
        <v>97</v>
      </c>
      <c r="C92" s="36">
        <v>5280000590</v>
      </c>
      <c r="D92" s="55" t="s">
        <v>98</v>
      </c>
      <c r="E92" s="56">
        <f>'приложение 10'!I619</f>
        <v>1000</v>
      </c>
    </row>
    <row r="93" spans="1:5" s="47" customFormat="1" ht="56.25" x14ac:dyDescent="0.2">
      <c r="A93" s="48" t="s">
        <v>43</v>
      </c>
      <c r="B93" s="48" t="s">
        <v>128</v>
      </c>
      <c r="C93" s="52">
        <v>5300000000</v>
      </c>
      <c r="D93" s="61"/>
      <c r="E93" s="54">
        <f>E94+E99</f>
        <v>2763300</v>
      </c>
    </row>
    <row r="94" spans="1:5" x14ac:dyDescent="0.2">
      <c r="A94" s="24"/>
      <c r="B94" s="57" t="s">
        <v>129</v>
      </c>
      <c r="C94" s="36">
        <v>5310000000</v>
      </c>
      <c r="D94" s="55"/>
      <c r="E94" s="56">
        <f>E95</f>
        <v>1463300</v>
      </c>
    </row>
    <row r="95" spans="1:5" x14ac:dyDescent="0.2">
      <c r="A95" s="24"/>
      <c r="B95" s="24" t="s">
        <v>130</v>
      </c>
      <c r="C95" s="36">
        <v>5310010350</v>
      </c>
      <c r="D95" s="55"/>
      <c r="E95" s="56">
        <f>E96+E97+E98</f>
        <v>1463300</v>
      </c>
    </row>
    <row r="96" spans="1:5" ht="112.5" x14ac:dyDescent="0.2">
      <c r="A96" s="24"/>
      <c r="B96" s="24" t="s">
        <v>91</v>
      </c>
      <c r="C96" s="36">
        <v>5310010350</v>
      </c>
      <c r="D96" s="55" t="s">
        <v>92</v>
      </c>
      <c r="E96" s="56">
        <f>'приложение 10'!I623</f>
        <v>200000</v>
      </c>
    </row>
    <row r="97" spans="1:5" ht="56.25" x14ac:dyDescent="0.2">
      <c r="A97" s="24"/>
      <c r="B97" s="24" t="s">
        <v>94</v>
      </c>
      <c r="C97" s="36">
        <v>5310010350</v>
      </c>
      <c r="D97" s="55" t="s">
        <v>95</v>
      </c>
      <c r="E97" s="56">
        <f>'приложение 10'!I624</f>
        <v>993300</v>
      </c>
    </row>
    <row r="98" spans="1:5" ht="37.5" x14ac:dyDescent="0.2">
      <c r="A98" s="24"/>
      <c r="B98" s="24" t="s">
        <v>131</v>
      </c>
      <c r="C98" s="36">
        <v>5310010350</v>
      </c>
      <c r="D98" s="55" t="s">
        <v>132</v>
      </c>
      <c r="E98" s="56">
        <f>'приложение 10'!I625</f>
        <v>270000</v>
      </c>
    </row>
    <row r="99" spans="1:5" ht="37.5" x14ac:dyDescent="0.2">
      <c r="A99" s="24"/>
      <c r="B99" s="24" t="s">
        <v>133</v>
      </c>
      <c r="C99" s="36">
        <v>5320000000</v>
      </c>
      <c r="D99" s="55"/>
      <c r="E99" s="56">
        <f>E100</f>
        <v>1300000</v>
      </c>
    </row>
    <row r="100" spans="1:5" ht="56.25" x14ac:dyDescent="0.2">
      <c r="A100" s="24"/>
      <c r="B100" s="24" t="s">
        <v>134</v>
      </c>
      <c r="C100" s="36">
        <v>5320010360</v>
      </c>
      <c r="D100" s="55"/>
      <c r="E100" s="56">
        <f>E102+E101</f>
        <v>1300000</v>
      </c>
    </row>
    <row r="101" spans="1:5" ht="112.5" x14ac:dyDescent="0.2">
      <c r="A101" s="24"/>
      <c r="B101" s="24" t="s">
        <v>91</v>
      </c>
      <c r="C101" s="36">
        <v>5320010360</v>
      </c>
      <c r="D101" s="55" t="s">
        <v>92</v>
      </c>
      <c r="E101" s="56">
        <f>'приложение 10'!I628</f>
        <v>1100000</v>
      </c>
    </row>
    <row r="102" spans="1:5" x14ac:dyDescent="0.2">
      <c r="A102" s="24"/>
      <c r="B102" s="24" t="s">
        <v>97</v>
      </c>
      <c r="C102" s="36">
        <v>5320010360</v>
      </c>
      <c r="D102" s="55" t="s">
        <v>98</v>
      </c>
      <c r="E102" s="56">
        <f>'приложение 10'!I629</f>
        <v>200000</v>
      </c>
    </row>
    <row r="103" spans="1:5" s="47" customFormat="1" ht="37.5" x14ac:dyDescent="0.2">
      <c r="A103" s="48" t="s">
        <v>46</v>
      </c>
      <c r="B103" s="48" t="s">
        <v>135</v>
      </c>
      <c r="C103" s="52">
        <v>5400000000</v>
      </c>
      <c r="D103" s="63"/>
      <c r="E103" s="54">
        <f>E104</f>
        <v>85627300</v>
      </c>
    </row>
    <row r="104" spans="1:5" x14ac:dyDescent="0.2">
      <c r="A104" s="24"/>
      <c r="B104" s="24" t="s">
        <v>136</v>
      </c>
      <c r="C104" s="36">
        <v>5410000000</v>
      </c>
      <c r="D104" s="55"/>
      <c r="E104" s="56">
        <f>E105+E107+E111+E113+E115+E109</f>
        <v>85627300</v>
      </c>
    </row>
    <row r="105" spans="1:5" ht="150" x14ac:dyDescent="0.2">
      <c r="A105" s="24"/>
      <c r="B105" s="24" t="s">
        <v>137</v>
      </c>
      <c r="C105" s="36">
        <v>5410069100</v>
      </c>
      <c r="D105" s="59"/>
      <c r="E105" s="56">
        <f>E106</f>
        <v>47985100</v>
      </c>
    </row>
    <row r="106" spans="1:5" ht="37.5" x14ac:dyDescent="0.2">
      <c r="A106" s="24"/>
      <c r="B106" s="24" t="s">
        <v>131</v>
      </c>
      <c r="C106" s="36">
        <v>5410069100</v>
      </c>
      <c r="D106" s="59">
        <v>300</v>
      </c>
      <c r="E106" s="56">
        <f>'приложение 10'!I663</f>
        <v>47985100</v>
      </c>
    </row>
    <row r="107" spans="1:5" ht="93.75" x14ac:dyDescent="0.2">
      <c r="A107" s="24"/>
      <c r="B107" s="24" t="s">
        <v>138</v>
      </c>
      <c r="C107" s="36">
        <v>5410069110</v>
      </c>
      <c r="D107" s="59"/>
      <c r="E107" s="56">
        <f>E108</f>
        <v>188700</v>
      </c>
    </row>
    <row r="108" spans="1:5" ht="37.5" x14ac:dyDescent="0.2">
      <c r="A108" s="24"/>
      <c r="B108" s="24" t="s">
        <v>131</v>
      </c>
      <c r="C108" s="36">
        <v>5410069110</v>
      </c>
      <c r="D108" s="59">
        <v>300</v>
      </c>
      <c r="E108" s="56">
        <f>'приложение 10'!I665</f>
        <v>188700</v>
      </c>
    </row>
    <row r="109" spans="1:5" ht="150" x14ac:dyDescent="0.2">
      <c r="A109" s="24"/>
      <c r="B109" s="24" t="s">
        <v>139</v>
      </c>
      <c r="C109" s="36">
        <v>5410069120</v>
      </c>
      <c r="D109" s="55"/>
      <c r="E109" s="56">
        <f>E110</f>
        <v>40900</v>
      </c>
    </row>
    <row r="110" spans="1:5" ht="37.5" x14ac:dyDescent="0.2">
      <c r="A110" s="24"/>
      <c r="B110" s="24" t="s">
        <v>131</v>
      </c>
      <c r="C110" s="36">
        <v>5410069120</v>
      </c>
      <c r="D110" s="55" t="s">
        <v>95</v>
      </c>
      <c r="E110" s="56">
        <f>'приложение 10'!I657</f>
        <v>40900</v>
      </c>
    </row>
    <row r="111" spans="1:5" ht="93.75" x14ac:dyDescent="0.2">
      <c r="A111" s="24"/>
      <c r="B111" s="24" t="s">
        <v>140</v>
      </c>
      <c r="C111" s="36">
        <v>5410069130</v>
      </c>
      <c r="D111" s="59"/>
      <c r="E111" s="56">
        <f>E112</f>
        <v>37222900</v>
      </c>
    </row>
    <row r="112" spans="1:5" ht="37.5" x14ac:dyDescent="0.2">
      <c r="A112" s="24"/>
      <c r="B112" s="24" t="s">
        <v>131</v>
      </c>
      <c r="C112" s="36">
        <v>5410069130</v>
      </c>
      <c r="D112" s="59">
        <v>300</v>
      </c>
      <c r="E112" s="56">
        <f>'приложение 10'!I667</f>
        <v>37222900</v>
      </c>
    </row>
    <row r="113" spans="1:5" ht="112.5" x14ac:dyDescent="0.2">
      <c r="A113" s="24"/>
      <c r="B113" s="24" t="s">
        <v>141</v>
      </c>
      <c r="C113" s="36">
        <v>5410069140</v>
      </c>
      <c r="D113" s="59"/>
      <c r="E113" s="56">
        <f>E114</f>
        <v>184500</v>
      </c>
    </row>
    <row r="114" spans="1:5" ht="37.5" x14ac:dyDescent="0.2">
      <c r="A114" s="24"/>
      <c r="B114" s="24" t="s">
        <v>131</v>
      </c>
      <c r="C114" s="36">
        <v>5410069140</v>
      </c>
      <c r="D114" s="59">
        <v>300</v>
      </c>
      <c r="E114" s="56">
        <f>'приложение 10'!I669</f>
        <v>184500</v>
      </c>
    </row>
    <row r="115" spans="1:5" ht="206.25" x14ac:dyDescent="0.2">
      <c r="A115" s="24"/>
      <c r="B115" s="24" t="s">
        <v>142</v>
      </c>
      <c r="C115" s="36">
        <v>5410069160</v>
      </c>
      <c r="D115" s="59"/>
      <c r="E115" s="56">
        <f>E116</f>
        <v>5200</v>
      </c>
    </row>
    <row r="116" spans="1:5" ht="37.5" x14ac:dyDescent="0.2">
      <c r="A116" s="24"/>
      <c r="B116" s="24" t="s">
        <v>131</v>
      </c>
      <c r="C116" s="36">
        <v>5410069160</v>
      </c>
      <c r="D116" s="59">
        <v>300</v>
      </c>
      <c r="E116" s="56">
        <f>'приложение 10'!I671</f>
        <v>5200</v>
      </c>
    </row>
    <row r="117" spans="1:5" s="47" customFormat="1" ht="75" x14ac:dyDescent="0.2">
      <c r="A117" s="48" t="s">
        <v>54</v>
      </c>
      <c r="B117" s="48" t="s">
        <v>143</v>
      </c>
      <c r="C117" s="52">
        <v>5500000000</v>
      </c>
      <c r="D117" s="61"/>
      <c r="E117" s="54">
        <f>E118+E121</f>
        <v>11607500</v>
      </c>
    </row>
    <row r="118" spans="1:5" x14ac:dyDescent="0.2">
      <c r="A118" s="24"/>
      <c r="B118" s="24" t="s">
        <v>144</v>
      </c>
      <c r="C118" s="36">
        <v>5510000000</v>
      </c>
      <c r="D118" s="55"/>
      <c r="E118" s="56">
        <f>E119</f>
        <v>10683800</v>
      </c>
    </row>
    <row r="119" spans="1:5" ht="168.75" x14ac:dyDescent="0.2">
      <c r="A119" s="24"/>
      <c r="B119" s="24" t="s">
        <v>145</v>
      </c>
      <c r="C119" s="36">
        <v>5510060912</v>
      </c>
      <c r="D119" s="55"/>
      <c r="E119" s="56">
        <f>E120</f>
        <v>10683800</v>
      </c>
    </row>
    <row r="120" spans="1:5" x14ac:dyDescent="0.2">
      <c r="A120" s="24"/>
      <c r="B120" s="24" t="s">
        <v>97</v>
      </c>
      <c r="C120" s="36">
        <v>5510060912</v>
      </c>
      <c r="D120" s="55" t="s">
        <v>98</v>
      </c>
      <c r="E120" s="56">
        <f>'приложение 10'!I321</f>
        <v>10683800</v>
      </c>
    </row>
    <row r="121" spans="1:5" ht="37.5" x14ac:dyDescent="0.2">
      <c r="A121" s="24"/>
      <c r="B121" s="24" t="s">
        <v>146</v>
      </c>
      <c r="C121" s="36">
        <v>5520000000</v>
      </c>
      <c r="D121" s="55"/>
      <c r="E121" s="56">
        <f>E122</f>
        <v>923700</v>
      </c>
    </row>
    <row r="122" spans="1:5" ht="187.5" x14ac:dyDescent="0.2">
      <c r="A122" s="24"/>
      <c r="B122" s="24" t="s">
        <v>147</v>
      </c>
      <c r="C122" s="36">
        <v>5520061650</v>
      </c>
      <c r="D122" s="55"/>
      <c r="E122" s="56">
        <f>E123</f>
        <v>923700</v>
      </c>
    </row>
    <row r="123" spans="1:5" ht="56.25" x14ac:dyDescent="0.2">
      <c r="A123" s="24"/>
      <c r="B123" s="24" t="s">
        <v>94</v>
      </c>
      <c r="C123" s="36">
        <v>5520061650</v>
      </c>
      <c r="D123" s="55" t="s">
        <v>95</v>
      </c>
      <c r="E123" s="56">
        <f>'приложение 10'!I324</f>
        <v>923700</v>
      </c>
    </row>
    <row r="124" spans="1:5" s="47" customFormat="1" ht="37.5" x14ac:dyDescent="0.2">
      <c r="A124" s="48" t="s">
        <v>58</v>
      </c>
      <c r="B124" s="48" t="s">
        <v>148</v>
      </c>
      <c r="C124" s="52">
        <v>5600000000</v>
      </c>
      <c r="D124" s="61"/>
      <c r="E124" s="54">
        <f>E125</f>
        <v>486000</v>
      </c>
    </row>
    <row r="125" spans="1:5" ht="56.25" x14ac:dyDescent="0.2">
      <c r="A125" s="24"/>
      <c r="B125" s="24" t="s">
        <v>149</v>
      </c>
      <c r="C125" s="36">
        <v>5610000000</v>
      </c>
      <c r="D125" s="55"/>
      <c r="E125" s="56">
        <f>E126</f>
        <v>486000</v>
      </c>
    </row>
    <row r="126" spans="1:5" ht="37.5" x14ac:dyDescent="0.2">
      <c r="A126" s="24"/>
      <c r="B126" s="24" t="s">
        <v>150</v>
      </c>
      <c r="C126" s="36">
        <v>5610010550</v>
      </c>
      <c r="D126" s="55"/>
      <c r="E126" s="56">
        <f>E127</f>
        <v>486000</v>
      </c>
    </row>
    <row r="127" spans="1:5" ht="56.25" x14ac:dyDescent="0.2">
      <c r="A127" s="24"/>
      <c r="B127" s="24" t="s">
        <v>94</v>
      </c>
      <c r="C127" s="36">
        <v>5610010550</v>
      </c>
      <c r="D127" s="55" t="s">
        <v>95</v>
      </c>
      <c r="E127" s="56">
        <f>'приложение 10'!I146</f>
        <v>486000</v>
      </c>
    </row>
    <row r="128" spans="1:5" s="47" customFormat="1" ht="56.25" x14ac:dyDescent="0.2">
      <c r="A128" s="48" t="s">
        <v>61</v>
      </c>
      <c r="B128" s="48" t="s">
        <v>151</v>
      </c>
      <c r="C128" s="52">
        <v>5700000000</v>
      </c>
      <c r="D128" s="61"/>
      <c r="E128" s="54">
        <f>E129</f>
        <v>320000</v>
      </c>
    </row>
    <row r="129" spans="1:5" ht="37.5" x14ac:dyDescent="0.2">
      <c r="A129" s="24"/>
      <c r="B129" s="24" t="s">
        <v>152</v>
      </c>
      <c r="C129" s="36">
        <v>5710000000</v>
      </c>
      <c r="D129" s="55"/>
      <c r="E129" s="56">
        <f>E130</f>
        <v>320000</v>
      </c>
    </row>
    <row r="130" spans="1:5" ht="56.25" x14ac:dyDescent="0.2">
      <c r="A130" s="24"/>
      <c r="B130" s="24" t="s">
        <v>153</v>
      </c>
      <c r="C130" s="36">
        <v>5710010400</v>
      </c>
      <c r="D130" s="55"/>
      <c r="E130" s="56">
        <f>E131</f>
        <v>320000</v>
      </c>
    </row>
    <row r="131" spans="1:5" ht="56.25" x14ac:dyDescent="0.2">
      <c r="A131" s="24"/>
      <c r="B131" s="24" t="s">
        <v>94</v>
      </c>
      <c r="C131" s="36">
        <v>5710010400</v>
      </c>
      <c r="D131" s="55" t="s">
        <v>95</v>
      </c>
      <c r="E131" s="56">
        <f>'приложение 10'!I150</f>
        <v>320000</v>
      </c>
    </row>
    <row r="132" spans="1:5" s="47" customFormat="1" ht="37.5" x14ac:dyDescent="0.2">
      <c r="A132" s="48" t="s">
        <v>66</v>
      </c>
      <c r="B132" s="48" t="s">
        <v>154</v>
      </c>
      <c r="C132" s="52">
        <v>5800000000</v>
      </c>
      <c r="D132" s="63"/>
      <c r="E132" s="54">
        <f>E133+E168+E181</f>
        <v>2173077300</v>
      </c>
    </row>
    <row r="133" spans="1:5" ht="37.5" x14ac:dyDescent="0.2">
      <c r="A133" s="24"/>
      <c r="B133" s="24" t="s">
        <v>155</v>
      </c>
      <c r="C133" s="36">
        <v>5810000000</v>
      </c>
      <c r="D133" s="59"/>
      <c r="E133" s="56">
        <f>E138+E140+E142+E144+E134+E136+E150+E146+E163+E148</f>
        <v>1886362900</v>
      </c>
    </row>
    <row r="134" spans="1:5" ht="37.5" x14ac:dyDescent="0.2">
      <c r="A134" s="24"/>
      <c r="B134" s="24" t="s">
        <v>120</v>
      </c>
      <c r="C134" s="36">
        <v>5810000590</v>
      </c>
      <c r="D134" s="59"/>
      <c r="E134" s="56">
        <f>E135</f>
        <v>347104700</v>
      </c>
    </row>
    <row r="135" spans="1:5" ht="56.25" x14ac:dyDescent="0.2">
      <c r="A135" s="24"/>
      <c r="B135" s="24" t="s">
        <v>156</v>
      </c>
      <c r="C135" s="36">
        <v>5810000590</v>
      </c>
      <c r="D135" s="59">
        <v>600</v>
      </c>
      <c r="E135" s="56">
        <f>'приложение 10'!I362+'приложение 10'!I385</f>
        <v>347104700</v>
      </c>
    </row>
    <row r="136" spans="1:5" x14ac:dyDescent="0.2">
      <c r="A136" s="24"/>
      <c r="B136" s="24" t="s">
        <v>157</v>
      </c>
      <c r="C136" s="36">
        <v>5810009020</v>
      </c>
      <c r="D136" s="59"/>
      <c r="E136" s="56">
        <f>E137</f>
        <v>1400000</v>
      </c>
    </row>
    <row r="137" spans="1:5" ht="56.25" x14ac:dyDescent="0.2">
      <c r="A137" s="24"/>
      <c r="B137" s="24" t="s">
        <v>158</v>
      </c>
      <c r="C137" s="36">
        <v>5810009020</v>
      </c>
      <c r="D137" s="59">
        <v>600</v>
      </c>
      <c r="E137" s="56">
        <f>'приложение 10'!I364+'приложение 10'!I387</f>
        <v>1400000</v>
      </c>
    </row>
    <row r="138" spans="1:5" ht="187.5" x14ac:dyDescent="0.2">
      <c r="A138" s="24"/>
      <c r="B138" s="24" t="s">
        <v>159</v>
      </c>
      <c r="C138" s="36">
        <v>5810060820</v>
      </c>
      <c r="D138" s="59"/>
      <c r="E138" s="56">
        <f>E139</f>
        <v>2599800</v>
      </c>
    </row>
    <row r="139" spans="1:5" ht="56.25" x14ac:dyDescent="0.2">
      <c r="A139" s="24"/>
      <c r="B139" s="24" t="s">
        <v>158</v>
      </c>
      <c r="C139" s="36">
        <v>5810060820</v>
      </c>
      <c r="D139" s="59">
        <v>600</v>
      </c>
      <c r="E139" s="56">
        <f>'приложение 10'!I366+'приложение 10'!I389</f>
        <v>2599800</v>
      </c>
    </row>
    <row r="140" spans="1:5" ht="112.5" x14ac:dyDescent="0.2">
      <c r="A140" s="24"/>
      <c r="B140" s="24" t="s">
        <v>160</v>
      </c>
      <c r="C140" s="36">
        <v>5810060860</v>
      </c>
      <c r="D140" s="59"/>
      <c r="E140" s="56">
        <f>E141</f>
        <v>1266760200</v>
      </c>
    </row>
    <row r="141" spans="1:5" ht="56.25" x14ac:dyDescent="0.2">
      <c r="A141" s="24"/>
      <c r="B141" s="24" t="s">
        <v>158</v>
      </c>
      <c r="C141" s="36">
        <v>5810060860</v>
      </c>
      <c r="D141" s="59">
        <v>600</v>
      </c>
      <c r="E141" s="56">
        <f>'приложение 10'!I368+'приложение 10'!I391</f>
        <v>1266760200</v>
      </c>
    </row>
    <row r="142" spans="1:5" ht="93.75" x14ac:dyDescent="0.2">
      <c r="A142" s="24"/>
      <c r="B142" s="24" t="s">
        <v>161</v>
      </c>
      <c r="C142" s="36">
        <v>5810062370</v>
      </c>
      <c r="D142" s="59"/>
      <c r="E142" s="56">
        <f>E143</f>
        <v>2529500</v>
      </c>
    </row>
    <row r="143" spans="1:5" ht="56.25" x14ac:dyDescent="0.2">
      <c r="A143" s="24"/>
      <c r="B143" s="24" t="s">
        <v>158</v>
      </c>
      <c r="C143" s="36">
        <v>5810062370</v>
      </c>
      <c r="D143" s="59">
        <v>600</v>
      </c>
      <c r="E143" s="56">
        <f>'приложение 10'!I393</f>
        <v>2529500</v>
      </c>
    </row>
    <row r="144" spans="1:5" ht="262.5" x14ac:dyDescent="0.2">
      <c r="A144" s="24"/>
      <c r="B144" s="24" t="s">
        <v>162</v>
      </c>
      <c r="C144" s="36">
        <v>5810062500</v>
      </c>
      <c r="D144" s="59"/>
      <c r="E144" s="56">
        <f>E145</f>
        <v>5756100</v>
      </c>
    </row>
    <row r="145" spans="1:5" ht="56.25" x14ac:dyDescent="0.2">
      <c r="A145" s="24"/>
      <c r="B145" s="24" t="s">
        <v>158</v>
      </c>
      <c r="C145" s="36">
        <v>5810062500</v>
      </c>
      <c r="D145" s="59">
        <v>600</v>
      </c>
      <c r="E145" s="56">
        <f>'приложение 10'!I395</f>
        <v>5756100</v>
      </c>
    </row>
    <row r="146" spans="1:5" ht="150" x14ac:dyDescent="0.2">
      <c r="A146" s="24"/>
      <c r="B146" s="24" t="s">
        <v>163</v>
      </c>
      <c r="C146" s="36">
        <v>5810063540</v>
      </c>
      <c r="D146" s="59"/>
      <c r="E146" s="56">
        <f>E147</f>
        <v>2183400</v>
      </c>
    </row>
    <row r="147" spans="1:5" ht="56.25" x14ac:dyDescent="0.2">
      <c r="A147" s="24"/>
      <c r="B147" s="24" t="s">
        <v>158</v>
      </c>
      <c r="C147" s="36">
        <v>5810063540</v>
      </c>
      <c r="D147" s="59">
        <v>600</v>
      </c>
      <c r="E147" s="56">
        <f>'приложение 10'!I397</f>
        <v>2183400</v>
      </c>
    </row>
    <row r="148" spans="1:5" ht="206.25" x14ac:dyDescent="0.2">
      <c r="A148" s="24"/>
      <c r="B148" s="24" t="s">
        <v>164</v>
      </c>
      <c r="C148" s="36" t="s">
        <v>165</v>
      </c>
      <c r="D148" s="59"/>
      <c r="E148" s="56">
        <f>E149</f>
        <v>20749100</v>
      </c>
    </row>
    <row r="149" spans="1:5" ht="56.25" x14ac:dyDescent="0.2">
      <c r="A149" s="24"/>
      <c r="B149" s="24" t="s">
        <v>158</v>
      </c>
      <c r="C149" s="36" t="s">
        <v>165</v>
      </c>
      <c r="D149" s="59">
        <v>600</v>
      </c>
      <c r="E149" s="56">
        <f>'приложение 10'!I399</f>
        <v>20749100</v>
      </c>
    </row>
    <row r="150" spans="1:5" ht="37.5" x14ac:dyDescent="0.2">
      <c r="A150" s="24"/>
      <c r="B150" s="24" t="s">
        <v>166</v>
      </c>
      <c r="C150" s="36">
        <v>5810100000</v>
      </c>
      <c r="D150" s="59"/>
      <c r="E150" s="56">
        <f>E151+E153+E155+E159+E161+E157</f>
        <v>227252300</v>
      </c>
    </row>
    <row r="151" spans="1:5" ht="37.5" x14ac:dyDescent="0.2">
      <c r="A151" s="24"/>
      <c r="B151" s="24" t="s">
        <v>120</v>
      </c>
      <c r="C151" s="36">
        <v>5810100590</v>
      </c>
      <c r="D151" s="59"/>
      <c r="E151" s="56">
        <f>E152</f>
        <v>60356100</v>
      </c>
    </row>
    <row r="152" spans="1:5" ht="56.25" x14ac:dyDescent="0.2">
      <c r="A152" s="24"/>
      <c r="B152" s="24" t="s">
        <v>158</v>
      </c>
      <c r="C152" s="36">
        <v>5810100590</v>
      </c>
      <c r="D152" s="59">
        <v>600</v>
      </c>
      <c r="E152" s="56">
        <f>'приложение 10'!I402+'приложение 10'!I371</f>
        <v>60356100</v>
      </c>
    </row>
    <row r="153" spans="1:5" ht="168.75" hidden="1" x14ac:dyDescent="0.2">
      <c r="A153" s="24"/>
      <c r="B153" s="24" t="s">
        <v>167</v>
      </c>
      <c r="C153" s="36">
        <v>5810153032</v>
      </c>
      <c r="D153" s="59"/>
      <c r="E153" s="56">
        <f>E154</f>
        <v>0</v>
      </c>
    </row>
    <row r="154" spans="1:5" ht="56.25" hidden="1" x14ac:dyDescent="0.2">
      <c r="A154" s="24"/>
      <c r="B154" s="24" t="s">
        <v>158</v>
      </c>
      <c r="C154" s="36">
        <v>5810153032</v>
      </c>
      <c r="D154" s="59">
        <v>600</v>
      </c>
      <c r="E154" s="56">
        <f>'приложение 10'!I404</f>
        <v>0</v>
      </c>
    </row>
    <row r="155" spans="1:5" ht="93.75" x14ac:dyDescent="0.2">
      <c r="A155" s="24"/>
      <c r="B155" s="24" t="s">
        <v>168</v>
      </c>
      <c r="C155" s="36" t="s">
        <v>169</v>
      </c>
      <c r="D155" s="59"/>
      <c r="E155" s="56">
        <f>E156</f>
        <v>104610500</v>
      </c>
    </row>
    <row r="156" spans="1:5" ht="56.25" x14ac:dyDescent="0.2">
      <c r="A156" s="24"/>
      <c r="B156" s="24" t="s">
        <v>158</v>
      </c>
      <c r="C156" s="36" t="s">
        <v>169</v>
      </c>
      <c r="D156" s="59">
        <v>600</v>
      </c>
      <c r="E156" s="56">
        <f>'приложение 10'!I406</f>
        <v>104610500</v>
      </c>
    </row>
    <row r="157" spans="1:5" ht="281.25" x14ac:dyDescent="0.2">
      <c r="A157" s="24"/>
      <c r="B157" s="24" t="s">
        <v>170</v>
      </c>
      <c r="C157" s="36" t="s">
        <v>171</v>
      </c>
      <c r="D157" s="59"/>
      <c r="E157" s="56">
        <f>E158</f>
        <v>49215600</v>
      </c>
    </row>
    <row r="158" spans="1:5" ht="56.25" x14ac:dyDescent="0.2">
      <c r="A158" s="24"/>
      <c r="B158" s="24" t="s">
        <v>158</v>
      </c>
      <c r="C158" s="36" t="s">
        <v>171</v>
      </c>
      <c r="D158" s="59">
        <v>600</v>
      </c>
      <c r="E158" s="56">
        <f>'приложение 10'!I408</f>
        <v>49215600</v>
      </c>
    </row>
    <row r="159" spans="1:5" ht="187.5" hidden="1" x14ac:dyDescent="0.2">
      <c r="A159" s="24"/>
      <c r="B159" s="24" t="s">
        <v>172</v>
      </c>
      <c r="C159" s="36" t="s">
        <v>173</v>
      </c>
      <c r="D159" s="59"/>
      <c r="E159" s="56">
        <f>E160</f>
        <v>0</v>
      </c>
    </row>
    <row r="160" spans="1:5" ht="56.25" hidden="1" x14ac:dyDescent="0.2">
      <c r="A160" s="24"/>
      <c r="B160" s="24" t="s">
        <v>158</v>
      </c>
      <c r="C160" s="36" t="s">
        <v>173</v>
      </c>
      <c r="D160" s="59">
        <v>600</v>
      </c>
      <c r="E160" s="56">
        <f>'приложение 10'!I410</f>
        <v>0</v>
      </c>
    </row>
    <row r="161" spans="1:5" ht="93.75" x14ac:dyDescent="0.2">
      <c r="A161" s="24"/>
      <c r="B161" s="24" t="s">
        <v>174</v>
      </c>
      <c r="C161" s="36" t="s">
        <v>175</v>
      </c>
      <c r="D161" s="59"/>
      <c r="E161" s="56">
        <f>E162</f>
        <v>13070100</v>
      </c>
    </row>
    <row r="162" spans="1:5" ht="56.25" x14ac:dyDescent="0.2">
      <c r="A162" s="24"/>
      <c r="B162" s="24" t="s">
        <v>158</v>
      </c>
      <c r="C162" s="36" t="s">
        <v>175</v>
      </c>
      <c r="D162" s="59">
        <v>600</v>
      </c>
      <c r="E162" s="56">
        <f>'приложение 10'!I412</f>
        <v>13070100</v>
      </c>
    </row>
    <row r="163" spans="1:5" ht="37.5" x14ac:dyDescent="0.2">
      <c r="A163" s="24"/>
      <c r="B163" s="24" t="s">
        <v>176</v>
      </c>
      <c r="C163" s="36" t="s">
        <v>177</v>
      </c>
      <c r="D163" s="59"/>
      <c r="E163" s="56">
        <f>E166+E164</f>
        <v>10027800</v>
      </c>
    </row>
    <row r="164" spans="1:5" ht="93.75" x14ac:dyDescent="0.2">
      <c r="A164" s="24"/>
      <c r="B164" s="24" t="s">
        <v>178</v>
      </c>
      <c r="C164" s="36" t="s">
        <v>179</v>
      </c>
      <c r="D164" s="59"/>
      <c r="E164" s="56">
        <f>E165</f>
        <v>7988600</v>
      </c>
    </row>
    <row r="165" spans="1:5" ht="56.25" x14ac:dyDescent="0.2">
      <c r="A165" s="24"/>
      <c r="B165" s="24" t="s">
        <v>158</v>
      </c>
      <c r="C165" s="36" t="s">
        <v>179</v>
      </c>
      <c r="D165" s="59">
        <v>600</v>
      </c>
      <c r="E165" s="56">
        <f>'приложение 10'!I415</f>
        <v>7988600</v>
      </c>
    </row>
    <row r="166" spans="1:5" ht="112.5" x14ac:dyDescent="0.3">
      <c r="A166" s="24"/>
      <c r="B166" s="41" t="s">
        <v>180</v>
      </c>
      <c r="C166" s="36" t="s">
        <v>181</v>
      </c>
      <c r="D166" s="59"/>
      <c r="E166" s="56">
        <f>E167</f>
        <v>2039200</v>
      </c>
    </row>
    <row r="167" spans="1:5" ht="56.25" x14ac:dyDescent="0.2">
      <c r="A167" s="24"/>
      <c r="B167" s="24" t="s">
        <v>158</v>
      </c>
      <c r="C167" s="36" t="s">
        <v>181</v>
      </c>
      <c r="D167" s="59">
        <v>600</v>
      </c>
      <c r="E167" s="56">
        <f>'приложение 10'!I454</f>
        <v>2039200</v>
      </c>
    </row>
    <row r="168" spans="1:5" x14ac:dyDescent="0.2">
      <c r="A168" s="24"/>
      <c r="B168" s="24" t="s">
        <v>182</v>
      </c>
      <c r="C168" s="36">
        <v>5820000000</v>
      </c>
      <c r="D168" s="59"/>
      <c r="E168" s="56">
        <f>E169+E176+E174+E178+E172</f>
        <v>266687000</v>
      </c>
    </row>
    <row r="169" spans="1:5" ht="37.5" x14ac:dyDescent="0.2">
      <c r="A169" s="24"/>
      <c r="B169" s="57" t="s">
        <v>120</v>
      </c>
      <c r="C169" s="36">
        <v>5820000590</v>
      </c>
      <c r="D169" s="59"/>
      <c r="E169" s="56">
        <f>E170+E171</f>
        <v>255732400</v>
      </c>
    </row>
    <row r="170" spans="1:5" ht="56.25" x14ac:dyDescent="0.2">
      <c r="A170" s="24"/>
      <c r="B170" s="24" t="s">
        <v>158</v>
      </c>
      <c r="C170" s="36">
        <v>5820000590</v>
      </c>
      <c r="D170" s="59">
        <v>600</v>
      </c>
      <c r="E170" s="56">
        <f>'приложение 10'!I431+'приложение 10'!I498</f>
        <v>255720400</v>
      </c>
    </row>
    <row r="171" spans="1:5" x14ac:dyDescent="0.2">
      <c r="A171" s="24"/>
      <c r="B171" s="24" t="s">
        <v>97</v>
      </c>
      <c r="C171" s="36">
        <v>5820000590</v>
      </c>
      <c r="D171" s="59">
        <v>800</v>
      </c>
      <c r="E171" s="56">
        <f>'приложение 10'!I432</f>
        <v>12000</v>
      </c>
    </row>
    <row r="172" spans="1:5" ht="37.5" x14ac:dyDescent="0.2">
      <c r="A172" s="24"/>
      <c r="B172" s="24" t="s">
        <v>183</v>
      </c>
      <c r="C172" s="36">
        <v>5820009010</v>
      </c>
      <c r="D172" s="59"/>
      <c r="E172" s="56">
        <f>E173</f>
        <v>767000</v>
      </c>
    </row>
    <row r="173" spans="1:5" ht="56.25" x14ac:dyDescent="0.2">
      <c r="A173" s="24"/>
      <c r="B173" s="24" t="s">
        <v>158</v>
      </c>
      <c r="C173" s="36">
        <v>5820009010</v>
      </c>
      <c r="D173" s="59">
        <v>600</v>
      </c>
      <c r="E173" s="56">
        <f>'приложение 10'!I500</f>
        <v>767000</v>
      </c>
    </row>
    <row r="174" spans="1:5" ht="169.7" customHeight="1" x14ac:dyDescent="0.2">
      <c r="A174" s="24"/>
      <c r="B174" s="24" t="s">
        <v>184</v>
      </c>
      <c r="C174" s="36">
        <v>5820060740</v>
      </c>
      <c r="D174" s="55"/>
      <c r="E174" s="56">
        <f>E175</f>
        <v>93700</v>
      </c>
    </row>
    <row r="175" spans="1:5" ht="56.25" x14ac:dyDescent="0.2">
      <c r="A175" s="24"/>
      <c r="B175" s="24" t="s">
        <v>158</v>
      </c>
      <c r="C175" s="36">
        <v>5820060740</v>
      </c>
      <c r="D175" s="55" t="s">
        <v>185</v>
      </c>
      <c r="E175" s="56">
        <f>'приложение 10'!I434</f>
        <v>93700</v>
      </c>
    </row>
    <row r="176" spans="1:5" ht="187.5" x14ac:dyDescent="0.2">
      <c r="A176" s="24"/>
      <c r="B176" s="24" t="s">
        <v>159</v>
      </c>
      <c r="C176" s="36">
        <v>5820060820</v>
      </c>
      <c r="D176" s="59"/>
      <c r="E176" s="56">
        <f>E177</f>
        <v>127200</v>
      </c>
    </row>
    <row r="177" spans="1:5" ht="56.25" x14ac:dyDescent="0.2">
      <c r="A177" s="24"/>
      <c r="B177" s="24" t="s">
        <v>158</v>
      </c>
      <c r="C177" s="36">
        <v>5820060820</v>
      </c>
      <c r="D177" s="59">
        <v>600</v>
      </c>
      <c r="E177" s="56">
        <f>'приложение 10'!I502</f>
        <v>127200</v>
      </c>
    </row>
    <row r="178" spans="1:5" ht="131.25" x14ac:dyDescent="0.2">
      <c r="A178" s="24"/>
      <c r="B178" s="24" t="s">
        <v>186</v>
      </c>
      <c r="C178" s="36">
        <v>5820100000</v>
      </c>
      <c r="D178" s="59"/>
      <c r="E178" s="56">
        <f>E179</f>
        <v>9966700</v>
      </c>
    </row>
    <row r="179" spans="1:5" ht="37.5" x14ac:dyDescent="0.2">
      <c r="A179" s="24"/>
      <c r="B179" s="24" t="s">
        <v>166</v>
      </c>
      <c r="C179" s="36">
        <v>5820100590</v>
      </c>
      <c r="D179" s="59"/>
      <c r="E179" s="56">
        <f>E180</f>
        <v>9966700</v>
      </c>
    </row>
    <row r="180" spans="1:5" ht="56.25" x14ac:dyDescent="0.2">
      <c r="A180" s="24"/>
      <c r="B180" s="24" t="s">
        <v>158</v>
      </c>
      <c r="C180" s="36">
        <v>5820100590</v>
      </c>
      <c r="D180" s="59">
        <v>600</v>
      </c>
      <c r="E180" s="56">
        <f>'приложение 10'!I437+'приложение 10'!I505</f>
        <v>9966700</v>
      </c>
    </row>
    <row r="181" spans="1:5" x14ac:dyDescent="0.2">
      <c r="A181" s="24"/>
      <c r="B181" s="24" t="s">
        <v>187</v>
      </c>
      <c r="C181" s="36">
        <v>5830000000</v>
      </c>
      <c r="D181" s="59"/>
      <c r="E181" s="56">
        <f>E182+E184+E187</f>
        <v>20027400</v>
      </c>
    </row>
    <row r="182" spans="1:5" ht="37.5" x14ac:dyDescent="0.2">
      <c r="A182" s="24"/>
      <c r="B182" s="24" t="s">
        <v>120</v>
      </c>
      <c r="C182" s="36">
        <v>5830000590</v>
      </c>
      <c r="D182" s="59"/>
      <c r="E182" s="56">
        <f>E183</f>
        <v>4541700</v>
      </c>
    </row>
    <row r="183" spans="1:5" ht="56.25" x14ac:dyDescent="0.2">
      <c r="A183" s="24"/>
      <c r="B183" s="24" t="s">
        <v>158</v>
      </c>
      <c r="C183" s="36">
        <v>5830000590</v>
      </c>
      <c r="D183" s="59">
        <v>600</v>
      </c>
      <c r="E183" s="56">
        <f>'приложение 10'!I457</f>
        <v>4541700</v>
      </c>
    </row>
    <row r="184" spans="1:5" ht="131.25" x14ac:dyDescent="0.2">
      <c r="A184" s="24"/>
      <c r="B184" s="24" t="s">
        <v>188</v>
      </c>
      <c r="C184" s="36">
        <v>5830060710</v>
      </c>
      <c r="D184" s="59"/>
      <c r="E184" s="56">
        <f>E185+E186</f>
        <v>14802700</v>
      </c>
    </row>
    <row r="185" spans="1:5" ht="56.25" x14ac:dyDescent="0.2">
      <c r="A185" s="24"/>
      <c r="B185" s="24" t="s">
        <v>94</v>
      </c>
      <c r="C185" s="36">
        <v>5830060710</v>
      </c>
      <c r="D185" s="59">
        <v>200</v>
      </c>
      <c r="E185" s="56">
        <f>'приложение 10'!I484</f>
        <v>216700</v>
      </c>
    </row>
    <row r="186" spans="1:5" ht="37.5" x14ac:dyDescent="0.2">
      <c r="A186" s="24"/>
      <c r="B186" s="24" t="s">
        <v>131</v>
      </c>
      <c r="C186" s="36">
        <v>5830060710</v>
      </c>
      <c r="D186" s="59">
        <v>300</v>
      </c>
      <c r="E186" s="56">
        <f>'приложение 10'!I485</f>
        <v>14586000</v>
      </c>
    </row>
    <row r="187" spans="1:5" x14ac:dyDescent="0.2">
      <c r="A187" s="24"/>
      <c r="B187" s="24" t="s">
        <v>189</v>
      </c>
      <c r="C187" s="36">
        <v>5830100000</v>
      </c>
      <c r="D187" s="59"/>
      <c r="E187" s="56">
        <f>E188</f>
        <v>683000</v>
      </c>
    </row>
    <row r="188" spans="1:5" ht="37.5" x14ac:dyDescent="0.2">
      <c r="A188" s="24"/>
      <c r="B188" s="24" t="s">
        <v>120</v>
      </c>
      <c r="C188" s="36">
        <v>5830100590</v>
      </c>
      <c r="D188" s="59"/>
      <c r="E188" s="56">
        <f>E190+E189</f>
        <v>683000</v>
      </c>
    </row>
    <row r="189" spans="1:5" ht="93.75" x14ac:dyDescent="0.2">
      <c r="A189" s="24"/>
      <c r="B189" s="24" t="s">
        <v>102</v>
      </c>
      <c r="C189" s="36">
        <v>5830100590</v>
      </c>
      <c r="D189" s="59">
        <v>100</v>
      </c>
      <c r="E189" s="56">
        <f>'приложение 10'!I460</f>
        <v>350000</v>
      </c>
    </row>
    <row r="190" spans="1:5" ht="56.25" x14ac:dyDescent="0.2">
      <c r="A190" s="24"/>
      <c r="B190" s="24" t="s">
        <v>158</v>
      </c>
      <c r="C190" s="36">
        <v>5830100590</v>
      </c>
      <c r="D190" s="59">
        <v>600</v>
      </c>
      <c r="E190" s="56">
        <f>'приложение 10'!I461</f>
        <v>333000</v>
      </c>
    </row>
    <row r="191" spans="1:5" s="47" customFormat="1" ht="93.75" x14ac:dyDescent="0.2">
      <c r="A191" s="48" t="s">
        <v>71</v>
      </c>
      <c r="B191" s="64" t="s">
        <v>190</v>
      </c>
      <c r="C191" s="52">
        <v>5900000000</v>
      </c>
      <c r="D191" s="63"/>
      <c r="E191" s="54">
        <f>E192+E200</f>
        <v>73001000</v>
      </c>
    </row>
    <row r="192" spans="1:5" x14ac:dyDescent="0.2">
      <c r="A192" s="24"/>
      <c r="B192" s="24" t="s">
        <v>191</v>
      </c>
      <c r="C192" s="36">
        <v>5920000000</v>
      </c>
      <c r="D192" s="59"/>
      <c r="E192" s="56">
        <f>E193+E195+E197</f>
        <v>49960100</v>
      </c>
    </row>
    <row r="193" spans="1:1024" ht="37.5" x14ac:dyDescent="0.2">
      <c r="A193" s="24"/>
      <c r="B193" s="57" t="s">
        <v>120</v>
      </c>
      <c r="C193" s="36">
        <v>5920000590</v>
      </c>
      <c r="D193" s="59"/>
      <c r="E193" s="56">
        <f>E194</f>
        <v>48133700</v>
      </c>
    </row>
    <row r="194" spans="1:1024" ht="56.25" x14ac:dyDescent="0.2">
      <c r="A194" s="24"/>
      <c r="B194" s="24" t="s">
        <v>158</v>
      </c>
      <c r="C194" s="36">
        <v>5920000590</v>
      </c>
      <c r="D194" s="59">
        <v>600</v>
      </c>
      <c r="E194" s="56">
        <f>'приложение 10'!I519</f>
        <v>48133700</v>
      </c>
    </row>
    <row r="195" spans="1:1024" ht="37.5" x14ac:dyDescent="0.2">
      <c r="A195" s="24"/>
      <c r="B195" s="20" t="s">
        <v>192</v>
      </c>
      <c r="C195" s="65">
        <v>5920011040</v>
      </c>
      <c r="D195" s="66"/>
      <c r="E195" s="56">
        <f>E196</f>
        <v>314400</v>
      </c>
    </row>
    <row r="196" spans="1:1024" ht="56.25" x14ac:dyDescent="0.2">
      <c r="A196" s="24"/>
      <c r="B196" s="20" t="s">
        <v>158</v>
      </c>
      <c r="C196" s="65">
        <v>5920011040</v>
      </c>
      <c r="D196" s="66">
        <v>600</v>
      </c>
      <c r="E196" s="56">
        <f>'приложение 10'!I540</f>
        <v>314400</v>
      </c>
    </row>
    <row r="197" spans="1:1024" ht="56.25" x14ac:dyDescent="0.2">
      <c r="A197" s="24"/>
      <c r="B197" s="24" t="s">
        <v>193</v>
      </c>
      <c r="C197" s="36">
        <v>5920011060</v>
      </c>
      <c r="D197" s="59"/>
      <c r="E197" s="56">
        <f>E198+E199</f>
        <v>1512000</v>
      </c>
    </row>
    <row r="198" spans="1:1024" ht="56.25" x14ac:dyDescent="0.2">
      <c r="A198" s="24"/>
      <c r="B198" s="24" t="s">
        <v>94</v>
      </c>
      <c r="C198" s="36">
        <v>5920011060</v>
      </c>
      <c r="D198" s="59">
        <v>200</v>
      </c>
      <c r="E198" s="56">
        <f>'приложение 10'!I542</f>
        <v>450000</v>
      </c>
    </row>
    <row r="199" spans="1:1024" ht="56.25" x14ac:dyDescent="0.2">
      <c r="A199" s="24"/>
      <c r="B199" s="24" t="s">
        <v>158</v>
      </c>
      <c r="C199" s="36">
        <v>5920011060</v>
      </c>
      <c r="D199" s="59">
        <v>600</v>
      </c>
      <c r="E199" s="56">
        <f>'приложение 10'!I543</f>
        <v>1062000</v>
      </c>
    </row>
    <row r="200" spans="1:1024" ht="37.5" x14ac:dyDescent="0.2">
      <c r="A200" s="24"/>
      <c r="B200" s="24" t="s">
        <v>194</v>
      </c>
      <c r="C200" s="36">
        <v>5930000000</v>
      </c>
      <c r="D200" s="59"/>
      <c r="E200" s="56">
        <f>E201+E203</f>
        <v>23040900</v>
      </c>
    </row>
    <row r="201" spans="1:1024" ht="37.5" x14ac:dyDescent="0.2">
      <c r="A201" s="24"/>
      <c r="B201" s="57" t="s">
        <v>120</v>
      </c>
      <c r="C201" s="36">
        <v>5930000590</v>
      </c>
      <c r="D201" s="59"/>
      <c r="E201" s="56">
        <f>E202</f>
        <v>22541300</v>
      </c>
    </row>
    <row r="202" spans="1:1024" ht="56.25" x14ac:dyDescent="0.2">
      <c r="A202" s="24"/>
      <c r="B202" s="24" t="s">
        <v>158</v>
      </c>
      <c r="C202" s="36">
        <v>5930000590</v>
      </c>
      <c r="D202" s="59">
        <v>600</v>
      </c>
      <c r="E202" s="56">
        <f>'приложение 10'!I522</f>
        <v>22541300</v>
      </c>
    </row>
    <row r="203" spans="1:1024" x14ac:dyDescent="0.2">
      <c r="A203" s="24"/>
      <c r="B203" s="24" t="s">
        <v>195</v>
      </c>
      <c r="C203" s="36" t="s">
        <v>196</v>
      </c>
      <c r="D203" s="59"/>
      <c r="E203" s="56">
        <f>E204</f>
        <v>499600</v>
      </c>
    </row>
    <row r="204" spans="1:1024" ht="56.25" x14ac:dyDescent="0.2">
      <c r="A204" s="24"/>
      <c r="B204" s="24" t="s">
        <v>156</v>
      </c>
      <c r="C204" s="36" t="s">
        <v>196</v>
      </c>
      <c r="D204" s="59">
        <v>600</v>
      </c>
      <c r="E204" s="56">
        <f>'приложение 10'!I524</f>
        <v>499600</v>
      </c>
    </row>
    <row r="205" spans="1:1024" s="47" customFormat="1" ht="56.25" x14ac:dyDescent="0.2">
      <c r="A205" s="48" t="s">
        <v>197</v>
      </c>
      <c r="B205" s="48" t="s">
        <v>198</v>
      </c>
      <c r="C205" s="52">
        <v>600000000</v>
      </c>
      <c r="D205" s="61"/>
      <c r="E205" s="54">
        <f>E206</f>
        <v>5874600</v>
      </c>
      <c r="AMJ205" s="21"/>
    </row>
    <row r="206" spans="1:1024" x14ac:dyDescent="0.2">
      <c r="A206" s="24"/>
      <c r="B206" s="24" t="s">
        <v>199</v>
      </c>
      <c r="C206" s="36">
        <v>601000000</v>
      </c>
      <c r="D206" s="55"/>
      <c r="E206" s="56">
        <f>E209+E207</f>
        <v>5874600</v>
      </c>
    </row>
    <row r="207" spans="1:1024" ht="37.5" x14ac:dyDescent="0.2">
      <c r="A207" s="24"/>
      <c r="B207" s="24" t="s">
        <v>200</v>
      </c>
      <c r="C207" s="36">
        <v>6010010680</v>
      </c>
      <c r="D207" s="55"/>
      <c r="E207" s="56">
        <f>E208</f>
        <v>1647200</v>
      </c>
    </row>
    <row r="208" spans="1:1024" ht="37.5" x14ac:dyDescent="0.2">
      <c r="A208" s="24"/>
      <c r="B208" s="24" t="s">
        <v>131</v>
      </c>
      <c r="C208" s="36">
        <v>6010010680</v>
      </c>
      <c r="D208" s="55" t="s">
        <v>132</v>
      </c>
      <c r="E208" s="56">
        <f>'приложение 10'!I240</f>
        <v>1647200</v>
      </c>
    </row>
    <row r="209" spans="1:5" ht="37.5" x14ac:dyDescent="0.2">
      <c r="A209" s="24"/>
      <c r="B209" s="24" t="s">
        <v>201</v>
      </c>
      <c r="C209" s="36" t="s">
        <v>202</v>
      </c>
      <c r="D209" s="55"/>
      <c r="E209" s="56">
        <f>E210</f>
        <v>4227400</v>
      </c>
    </row>
    <row r="210" spans="1:5" ht="37.5" x14ac:dyDescent="0.2">
      <c r="A210" s="24"/>
      <c r="B210" s="24" t="s">
        <v>131</v>
      </c>
      <c r="C210" s="36" t="s">
        <v>202</v>
      </c>
      <c r="D210" s="55" t="s">
        <v>132</v>
      </c>
      <c r="E210" s="56">
        <f>'приложение 10'!I242</f>
        <v>4227400</v>
      </c>
    </row>
    <row r="211" spans="1:5" s="47" customFormat="1" ht="37.5" x14ac:dyDescent="0.2">
      <c r="A211" s="48" t="s">
        <v>203</v>
      </c>
      <c r="B211" s="48" t="s">
        <v>204</v>
      </c>
      <c r="C211" s="52">
        <v>6100000000</v>
      </c>
      <c r="D211" s="61"/>
      <c r="E211" s="54">
        <f>E212</f>
        <v>146424500</v>
      </c>
    </row>
    <row r="212" spans="1:5" ht="37.5" x14ac:dyDescent="0.2">
      <c r="A212" s="24"/>
      <c r="B212" s="24" t="s">
        <v>205</v>
      </c>
      <c r="C212" s="36">
        <v>6110000000</v>
      </c>
      <c r="D212" s="55"/>
      <c r="E212" s="56">
        <f>E222+E213+E215+E217+E219</f>
        <v>146424500</v>
      </c>
    </row>
    <row r="213" spans="1:5" ht="37.5" x14ac:dyDescent="0.3">
      <c r="A213" s="24"/>
      <c r="B213" s="67" t="s">
        <v>120</v>
      </c>
      <c r="C213" s="36">
        <v>6110000590</v>
      </c>
      <c r="D213" s="55"/>
      <c r="E213" s="56">
        <f>E214</f>
        <v>141606900</v>
      </c>
    </row>
    <row r="214" spans="1:5" ht="56.25" x14ac:dyDescent="0.3">
      <c r="A214" s="24"/>
      <c r="B214" s="67" t="s">
        <v>156</v>
      </c>
      <c r="C214" s="36">
        <v>6110000590</v>
      </c>
      <c r="D214" s="55" t="s">
        <v>185</v>
      </c>
      <c r="E214" s="56">
        <f>'приложение 10'!I579</f>
        <v>141606900</v>
      </c>
    </row>
    <row r="215" spans="1:5" ht="187.5" x14ac:dyDescent="0.2">
      <c r="A215" s="24"/>
      <c r="B215" s="24" t="s">
        <v>184</v>
      </c>
      <c r="C215" s="36">
        <v>6110060740</v>
      </c>
      <c r="D215" s="55"/>
      <c r="E215" s="56">
        <f>E216</f>
        <v>93800</v>
      </c>
    </row>
    <row r="216" spans="1:5" ht="56.25" x14ac:dyDescent="0.2">
      <c r="A216" s="24"/>
      <c r="B216" s="24" t="s">
        <v>156</v>
      </c>
      <c r="C216" s="36">
        <v>6110060740</v>
      </c>
      <c r="D216" s="55" t="s">
        <v>185</v>
      </c>
      <c r="E216" s="56">
        <f>'приложение 10'!I581</f>
        <v>93800</v>
      </c>
    </row>
    <row r="217" spans="1:5" ht="56.25" x14ac:dyDescent="0.2">
      <c r="A217" s="24"/>
      <c r="B217" s="24" t="s">
        <v>206</v>
      </c>
      <c r="C217" s="36" t="s">
        <v>207</v>
      </c>
      <c r="D217" s="55"/>
      <c r="E217" s="56">
        <f>E218</f>
        <v>1163800</v>
      </c>
    </row>
    <row r="218" spans="1:5" ht="56.25" x14ac:dyDescent="0.2">
      <c r="A218" s="24"/>
      <c r="B218" s="24" t="s">
        <v>156</v>
      </c>
      <c r="C218" s="36" t="s">
        <v>207</v>
      </c>
      <c r="D218" s="55" t="s">
        <v>185</v>
      </c>
      <c r="E218" s="56">
        <f>'приложение 10'!I583</f>
        <v>1163800</v>
      </c>
    </row>
    <row r="219" spans="1:5" ht="56.25" x14ac:dyDescent="0.2">
      <c r="A219" s="24"/>
      <c r="B219" s="24" t="s">
        <v>208</v>
      </c>
      <c r="C219" s="36">
        <v>6110100000</v>
      </c>
      <c r="D219" s="55"/>
      <c r="E219" s="56">
        <f>E220</f>
        <v>420000</v>
      </c>
    </row>
    <row r="220" spans="1:5" ht="37.5" x14ac:dyDescent="0.3">
      <c r="A220" s="24"/>
      <c r="B220" s="67" t="s">
        <v>120</v>
      </c>
      <c r="C220" s="36">
        <v>6110100590</v>
      </c>
      <c r="D220" s="55"/>
      <c r="E220" s="56">
        <f>E221</f>
        <v>420000</v>
      </c>
    </row>
    <row r="221" spans="1:5" ht="56.25" x14ac:dyDescent="0.3">
      <c r="A221" s="24"/>
      <c r="B221" s="67" t="s">
        <v>156</v>
      </c>
      <c r="C221" s="36">
        <v>6110100590</v>
      </c>
      <c r="D221" s="55" t="s">
        <v>185</v>
      </c>
      <c r="E221" s="56">
        <f>'приложение 10'!I586</f>
        <v>420000</v>
      </c>
    </row>
    <row r="222" spans="1:5" ht="37.5" x14ac:dyDescent="0.2">
      <c r="A222" s="24"/>
      <c r="B222" s="24" t="s">
        <v>209</v>
      </c>
      <c r="C222" s="36">
        <v>6110200000</v>
      </c>
      <c r="D222" s="55"/>
      <c r="E222" s="56">
        <f>E223</f>
        <v>3140000</v>
      </c>
    </row>
    <row r="223" spans="1:5" ht="37.5" x14ac:dyDescent="0.2">
      <c r="A223" s="24"/>
      <c r="B223" s="24" t="s">
        <v>210</v>
      </c>
      <c r="C223" s="36">
        <v>6110210160</v>
      </c>
      <c r="D223" s="55"/>
      <c r="E223" s="56">
        <f>E224+E225</f>
        <v>3140000</v>
      </c>
    </row>
    <row r="224" spans="1:5" ht="112.5" x14ac:dyDescent="0.2">
      <c r="A224" s="24"/>
      <c r="B224" s="24" t="s">
        <v>91</v>
      </c>
      <c r="C224" s="36">
        <v>6110210160</v>
      </c>
      <c r="D224" s="55" t="s">
        <v>92</v>
      </c>
      <c r="E224" s="56">
        <f>'приложение 10'!I573</f>
        <v>1770000</v>
      </c>
    </row>
    <row r="225" spans="1:5" ht="56.25" x14ac:dyDescent="0.2">
      <c r="A225" s="24"/>
      <c r="B225" s="24" t="s">
        <v>94</v>
      </c>
      <c r="C225" s="36">
        <v>6110210160</v>
      </c>
      <c r="D225" s="55" t="s">
        <v>95</v>
      </c>
      <c r="E225" s="56">
        <f>'приложение 10'!I574</f>
        <v>1370000</v>
      </c>
    </row>
    <row r="226" spans="1:5" s="47" customFormat="1" ht="56.25" x14ac:dyDescent="0.2">
      <c r="A226" s="48" t="s">
        <v>211</v>
      </c>
      <c r="B226" s="48" t="s">
        <v>212</v>
      </c>
      <c r="C226" s="52">
        <v>6200000000</v>
      </c>
      <c r="D226" s="61"/>
      <c r="E226" s="54">
        <f>E230+E227</f>
        <v>3750000</v>
      </c>
    </row>
    <row r="227" spans="1:5" s="47" customFormat="1" x14ac:dyDescent="0.2">
      <c r="A227" s="48"/>
      <c r="B227" s="24" t="s">
        <v>213</v>
      </c>
      <c r="C227" s="36">
        <v>6220000000</v>
      </c>
      <c r="D227" s="55"/>
      <c r="E227" s="56">
        <f>E228</f>
        <v>2630000</v>
      </c>
    </row>
    <row r="228" spans="1:5" s="47" customFormat="1" ht="37.5" x14ac:dyDescent="0.2">
      <c r="A228" s="48"/>
      <c r="B228" s="24" t="s">
        <v>214</v>
      </c>
      <c r="C228" s="36">
        <v>6220012720</v>
      </c>
      <c r="D228" s="55"/>
      <c r="E228" s="56">
        <f>E229</f>
        <v>2630000</v>
      </c>
    </row>
    <row r="229" spans="1:5" s="47" customFormat="1" ht="56.25" x14ac:dyDescent="0.2">
      <c r="A229" s="48"/>
      <c r="B229" s="24" t="s">
        <v>215</v>
      </c>
      <c r="C229" s="36">
        <v>6220012720</v>
      </c>
      <c r="D229" s="55" t="s">
        <v>216</v>
      </c>
      <c r="E229" s="56">
        <f>'приложение 10'!I187</f>
        <v>2630000</v>
      </c>
    </row>
    <row r="230" spans="1:5" ht="37.5" x14ac:dyDescent="0.2">
      <c r="A230" s="24"/>
      <c r="B230" s="24" t="s">
        <v>217</v>
      </c>
      <c r="C230" s="36">
        <v>6240000000</v>
      </c>
      <c r="D230" s="55"/>
      <c r="E230" s="56">
        <f>E231</f>
        <v>1120000</v>
      </c>
    </row>
    <row r="231" spans="1:5" ht="75" x14ac:dyDescent="0.2">
      <c r="A231" s="24"/>
      <c r="B231" s="24" t="s">
        <v>218</v>
      </c>
      <c r="C231" s="36">
        <v>6240010070</v>
      </c>
      <c r="D231" s="55"/>
      <c r="E231" s="56">
        <f>E232</f>
        <v>1120000</v>
      </c>
    </row>
    <row r="232" spans="1:5" ht="56.25" x14ac:dyDescent="0.2">
      <c r="A232" s="24"/>
      <c r="B232" s="24" t="s">
        <v>94</v>
      </c>
      <c r="C232" s="36">
        <v>6240010070</v>
      </c>
      <c r="D232" s="55" t="s">
        <v>95</v>
      </c>
      <c r="E232" s="56">
        <f>'приложение 10'!I136</f>
        <v>1120000</v>
      </c>
    </row>
    <row r="233" spans="1:5" s="47" customFormat="1" ht="56.25" x14ac:dyDescent="0.2">
      <c r="A233" s="48" t="s">
        <v>219</v>
      </c>
      <c r="B233" s="48" t="s">
        <v>220</v>
      </c>
      <c r="C233" s="52">
        <v>6300000000</v>
      </c>
      <c r="D233" s="61"/>
      <c r="E233" s="54">
        <f>E234</f>
        <v>2340000</v>
      </c>
    </row>
    <row r="234" spans="1:5" ht="75" x14ac:dyDescent="0.2">
      <c r="A234" s="24"/>
      <c r="B234" s="24" t="s">
        <v>221</v>
      </c>
      <c r="C234" s="36">
        <v>6310000000</v>
      </c>
      <c r="D234" s="55"/>
      <c r="E234" s="56">
        <f>E235</f>
        <v>2340000</v>
      </c>
    </row>
    <row r="235" spans="1:5" ht="56.25" x14ac:dyDescent="0.2">
      <c r="A235" s="24"/>
      <c r="B235" s="24" t="s">
        <v>222</v>
      </c>
      <c r="C235" s="36">
        <v>6310010050</v>
      </c>
      <c r="D235" s="55"/>
      <c r="E235" s="56">
        <f>E236</f>
        <v>2340000</v>
      </c>
    </row>
    <row r="236" spans="1:5" ht="56.25" x14ac:dyDescent="0.2">
      <c r="A236" s="24"/>
      <c r="B236" s="24" t="s">
        <v>158</v>
      </c>
      <c r="C236" s="36">
        <v>6310010050</v>
      </c>
      <c r="D236" s="55" t="s">
        <v>185</v>
      </c>
      <c r="E236" s="56">
        <f>'приложение 10'!I115</f>
        <v>2340000</v>
      </c>
    </row>
    <row r="237" spans="1:5" s="47" customFormat="1" ht="75" x14ac:dyDescent="0.2">
      <c r="A237" s="48" t="s">
        <v>223</v>
      </c>
      <c r="B237" s="64" t="s">
        <v>224</v>
      </c>
      <c r="C237" s="52">
        <v>6400000000</v>
      </c>
      <c r="D237" s="61"/>
      <c r="E237" s="54">
        <f>E238</f>
        <v>13657838.289999999</v>
      </c>
    </row>
    <row r="238" spans="1:5" ht="56.25" x14ac:dyDescent="0.2">
      <c r="A238" s="24"/>
      <c r="B238" s="24" t="s">
        <v>225</v>
      </c>
      <c r="C238" s="36">
        <v>6410000000</v>
      </c>
      <c r="D238" s="55"/>
      <c r="E238" s="56">
        <f>E239</f>
        <v>13657838.289999999</v>
      </c>
    </row>
    <row r="239" spans="1:5" ht="112.5" x14ac:dyDescent="0.2">
      <c r="A239" s="24"/>
      <c r="B239" s="24" t="s">
        <v>226</v>
      </c>
      <c r="C239" s="36">
        <v>6410010250</v>
      </c>
      <c r="D239" s="55"/>
      <c r="E239" s="56">
        <f>E240</f>
        <v>13657838.289999999</v>
      </c>
    </row>
    <row r="240" spans="1:5" ht="56.25" x14ac:dyDescent="0.2">
      <c r="A240" s="24"/>
      <c r="B240" s="24" t="s">
        <v>94</v>
      </c>
      <c r="C240" s="36">
        <v>6410010250</v>
      </c>
      <c r="D240" s="55" t="s">
        <v>95</v>
      </c>
      <c r="E240" s="56">
        <f>'приложение 10'!I141</f>
        <v>13657838.289999999</v>
      </c>
    </row>
    <row r="241" spans="1:5" s="47" customFormat="1" ht="56.25" x14ac:dyDescent="0.2">
      <c r="A241" s="48" t="s">
        <v>227</v>
      </c>
      <c r="B241" s="48" t="s">
        <v>228</v>
      </c>
      <c r="C241" s="52">
        <v>6500000000</v>
      </c>
      <c r="D241" s="61"/>
      <c r="E241" s="54">
        <f>E250+E242+E291+E258+E267+E270</f>
        <v>719352550</v>
      </c>
    </row>
    <row r="242" spans="1:5" ht="37.5" x14ac:dyDescent="0.2">
      <c r="A242" s="24"/>
      <c r="B242" s="24" t="s">
        <v>229</v>
      </c>
      <c r="C242" s="36">
        <v>6510000000</v>
      </c>
      <c r="D242" s="59"/>
      <c r="E242" s="56">
        <f>E243+E245</f>
        <v>750000</v>
      </c>
    </row>
    <row r="243" spans="1:5" ht="262.5" hidden="1" x14ac:dyDescent="0.2">
      <c r="A243" s="24"/>
      <c r="B243" s="24" t="s">
        <v>230</v>
      </c>
      <c r="C243" s="36">
        <v>6510060960</v>
      </c>
      <c r="D243" s="59"/>
      <c r="E243" s="56">
        <f>E244</f>
        <v>0</v>
      </c>
    </row>
    <row r="244" spans="1:5" ht="56.25" hidden="1" x14ac:dyDescent="0.2">
      <c r="A244" s="24"/>
      <c r="B244" s="24" t="s">
        <v>215</v>
      </c>
      <c r="C244" s="36">
        <v>6510060960</v>
      </c>
      <c r="D244" s="59">
        <v>400</v>
      </c>
      <c r="E244" s="56">
        <f>'приложение 10'!I222</f>
        <v>0</v>
      </c>
    </row>
    <row r="245" spans="1:5" ht="56.25" x14ac:dyDescent="0.2">
      <c r="A245" s="24"/>
      <c r="B245" s="24" t="s">
        <v>231</v>
      </c>
      <c r="C245" s="36" t="s">
        <v>232</v>
      </c>
      <c r="D245" s="59"/>
      <c r="E245" s="56">
        <f>E246+E248</f>
        <v>750000</v>
      </c>
    </row>
    <row r="246" spans="1:5" ht="318.75" hidden="1" x14ac:dyDescent="0.2">
      <c r="A246" s="24"/>
      <c r="B246" s="24" t="s">
        <v>233</v>
      </c>
      <c r="C246" s="36" t="s">
        <v>234</v>
      </c>
      <c r="D246" s="59"/>
      <c r="E246" s="56">
        <f>E247</f>
        <v>0</v>
      </c>
    </row>
    <row r="247" spans="1:5" ht="56.25" hidden="1" x14ac:dyDescent="0.2">
      <c r="A247" s="24"/>
      <c r="B247" s="24" t="s">
        <v>215</v>
      </c>
      <c r="C247" s="36" t="s">
        <v>234</v>
      </c>
      <c r="D247" s="59">
        <v>400</v>
      </c>
      <c r="E247" s="56">
        <f>'приложение 10'!I225</f>
        <v>0</v>
      </c>
    </row>
    <row r="248" spans="1:5" ht="318.75" x14ac:dyDescent="0.2">
      <c r="A248" s="24"/>
      <c r="B248" s="24" t="s">
        <v>235</v>
      </c>
      <c r="C248" s="36" t="s">
        <v>236</v>
      </c>
      <c r="D248" s="59"/>
      <c r="E248" s="56">
        <f>E249</f>
        <v>750000</v>
      </c>
    </row>
    <row r="249" spans="1:5" ht="56.25" x14ac:dyDescent="0.2">
      <c r="A249" s="24"/>
      <c r="B249" s="24" t="s">
        <v>215</v>
      </c>
      <c r="C249" s="36" t="s">
        <v>236</v>
      </c>
      <c r="D249" s="59">
        <v>400</v>
      </c>
      <c r="E249" s="56">
        <f>'приложение 10'!I227</f>
        <v>750000</v>
      </c>
    </row>
    <row r="250" spans="1:5" ht="37.5" x14ac:dyDescent="0.2">
      <c r="A250" s="24"/>
      <c r="B250" s="24" t="s">
        <v>237</v>
      </c>
      <c r="C250" s="36">
        <v>6520000000</v>
      </c>
      <c r="D250" s="55"/>
      <c r="E250" s="56">
        <f>E251+E255+E253</f>
        <v>86867200</v>
      </c>
    </row>
    <row r="251" spans="1:5" ht="112.5" x14ac:dyDescent="0.2">
      <c r="A251" s="24"/>
      <c r="B251" s="24" t="s">
        <v>238</v>
      </c>
      <c r="C251" s="36" t="s">
        <v>239</v>
      </c>
      <c r="D251" s="55"/>
      <c r="E251" s="56">
        <f>E252</f>
        <v>86783300</v>
      </c>
    </row>
    <row r="252" spans="1:5" ht="56.25" x14ac:dyDescent="0.2">
      <c r="A252" s="24"/>
      <c r="B252" s="24" t="s">
        <v>215</v>
      </c>
      <c r="C252" s="36" t="s">
        <v>239</v>
      </c>
      <c r="D252" s="55" t="s">
        <v>216</v>
      </c>
      <c r="E252" s="56">
        <f>'приложение 10'!I246</f>
        <v>86783300</v>
      </c>
    </row>
    <row r="253" spans="1:5" ht="112.5" x14ac:dyDescent="0.2">
      <c r="A253" s="24"/>
      <c r="B253" s="24" t="s">
        <v>238</v>
      </c>
      <c r="C253" s="36" t="s">
        <v>240</v>
      </c>
      <c r="D253" s="55"/>
      <c r="E253" s="56">
        <f>E254</f>
        <v>83900</v>
      </c>
    </row>
    <row r="254" spans="1:5" ht="56.25" x14ac:dyDescent="0.2">
      <c r="A254" s="24"/>
      <c r="B254" s="24" t="s">
        <v>94</v>
      </c>
      <c r="C254" s="36" t="s">
        <v>240</v>
      </c>
      <c r="D254" s="55" t="s">
        <v>95</v>
      </c>
      <c r="E254" s="56">
        <f>'приложение 10'!I248</f>
        <v>83900</v>
      </c>
    </row>
    <row r="255" spans="1:5" ht="131.25" hidden="1" x14ac:dyDescent="0.2">
      <c r="A255" s="24"/>
      <c r="B255" s="24" t="s">
        <v>241</v>
      </c>
      <c r="C255" s="36" t="s">
        <v>242</v>
      </c>
      <c r="D255" s="55"/>
      <c r="E255" s="56">
        <f>E257+E256</f>
        <v>0</v>
      </c>
    </row>
    <row r="256" spans="1:5" ht="56.25" hidden="1" x14ac:dyDescent="0.2">
      <c r="A256" s="24"/>
      <c r="B256" s="24" t="s">
        <v>94</v>
      </c>
      <c r="C256" s="36" t="s">
        <v>242</v>
      </c>
      <c r="D256" s="55" t="s">
        <v>95</v>
      </c>
      <c r="E256" s="56">
        <f>'приложение 10'!I250</f>
        <v>0</v>
      </c>
    </row>
    <row r="257" spans="1:5" ht="56.25" hidden="1" x14ac:dyDescent="0.2">
      <c r="A257" s="24"/>
      <c r="B257" s="24" t="s">
        <v>215</v>
      </c>
      <c r="C257" s="36" t="s">
        <v>242</v>
      </c>
      <c r="D257" s="55" t="s">
        <v>216</v>
      </c>
      <c r="E257" s="56">
        <f>'приложение 10'!I251</f>
        <v>0</v>
      </c>
    </row>
    <row r="258" spans="1:5" ht="37.5" x14ac:dyDescent="0.2">
      <c r="A258" s="24"/>
      <c r="B258" s="24" t="s">
        <v>243</v>
      </c>
      <c r="C258" s="36">
        <v>6540000000</v>
      </c>
      <c r="D258" s="55"/>
      <c r="E258" s="56">
        <f>E259+E261+E265+E263</f>
        <v>183092300</v>
      </c>
    </row>
    <row r="259" spans="1:5" ht="37.5" x14ac:dyDescent="0.2">
      <c r="A259" s="24"/>
      <c r="B259" s="20" t="s">
        <v>244</v>
      </c>
      <c r="C259" s="65">
        <v>6540067471</v>
      </c>
      <c r="D259" s="68"/>
      <c r="E259" s="56">
        <f>E260</f>
        <v>78277100</v>
      </c>
    </row>
    <row r="260" spans="1:5" x14ac:dyDescent="0.2">
      <c r="A260" s="24"/>
      <c r="B260" s="20" t="s">
        <v>245</v>
      </c>
      <c r="C260" s="65">
        <v>6540067471</v>
      </c>
      <c r="D260" s="68" t="s">
        <v>216</v>
      </c>
      <c r="E260" s="56">
        <f>'приложение 10'!I160</f>
        <v>78277100</v>
      </c>
    </row>
    <row r="261" spans="1:5" ht="37.5" x14ac:dyDescent="0.2">
      <c r="A261" s="24"/>
      <c r="B261" s="20" t="s">
        <v>244</v>
      </c>
      <c r="C261" s="65">
        <v>6540067472</v>
      </c>
      <c r="D261" s="68"/>
      <c r="E261" s="56">
        <f>E262</f>
        <v>41547100</v>
      </c>
    </row>
    <row r="262" spans="1:5" x14ac:dyDescent="0.2">
      <c r="A262" s="24"/>
      <c r="B262" s="20" t="s">
        <v>245</v>
      </c>
      <c r="C262" s="65">
        <v>6540067472</v>
      </c>
      <c r="D262" s="68" t="s">
        <v>216</v>
      </c>
      <c r="E262" s="56">
        <f>'приложение 10'!I162</f>
        <v>41547100</v>
      </c>
    </row>
    <row r="263" spans="1:5" x14ac:dyDescent="0.2">
      <c r="A263" s="24"/>
      <c r="B263" s="24" t="s">
        <v>246</v>
      </c>
      <c r="C263" s="36" t="s">
        <v>247</v>
      </c>
      <c r="D263" s="55"/>
      <c r="E263" s="56">
        <f>E264</f>
        <v>7975700</v>
      </c>
    </row>
    <row r="264" spans="1:5" ht="56.25" x14ac:dyDescent="0.2">
      <c r="A264" s="24"/>
      <c r="B264" s="24" t="s">
        <v>215</v>
      </c>
      <c r="C264" s="36" t="s">
        <v>247</v>
      </c>
      <c r="D264" s="55" t="s">
        <v>216</v>
      </c>
      <c r="E264" s="56">
        <f>'приложение 10'!I164</f>
        <v>7975700</v>
      </c>
    </row>
    <row r="265" spans="1:5" ht="93.75" x14ac:dyDescent="0.2">
      <c r="A265" s="24"/>
      <c r="B265" s="20" t="s">
        <v>248</v>
      </c>
      <c r="C265" s="36" t="s">
        <v>249</v>
      </c>
      <c r="D265" s="55"/>
      <c r="E265" s="56">
        <f>E266</f>
        <v>55292400</v>
      </c>
    </row>
    <row r="266" spans="1:5" ht="56.25" x14ac:dyDescent="0.2">
      <c r="A266" s="24"/>
      <c r="B266" s="24" t="s">
        <v>215</v>
      </c>
      <c r="C266" s="36" t="s">
        <v>249</v>
      </c>
      <c r="D266" s="55" t="s">
        <v>216</v>
      </c>
      <c r="E266" s="56">
        <f>'приложение 10'!I166</f>
        <v>55292400</v>
      </c>
    </row>
    <row r="267" spans="1:5" x14ac:dyDescent="0.2">
      <c r="A267" s="24"/>
      <c r="B267" s="24" t="s">
        <v>245</v>
      </c>
      <c r="C267" s="36">
        <v>6550000000</v>
      </c>
      <c r="D267" s="55"/>
      <c r="E267" s="56">
        <f>E268</f>
        <v>83223600</v>
      </c>
    </row>
    <row r="268" spans="1:5" ht="75" x14ac:dyDescent="0.2">
      <c r="A268" s="24"/>
      <c r="B268" s="24" t="s">
        <v>250</v>
      </c>
      <c r="C268" s="36" t="s">
        <v>251</v>
      </c>
      <c r="D268" s="55"/>
      <c r="E268" s="56">
        <f>E269</f>
        <v>83223600</v>
      </c>
    </row>
    <row r="269" spans="1:5" ht="56.25" x14ac:dyDescent="0.2">
      <c r="A269" s="24"/>
      <c r="B269" s="24" t="s">
        <v>215</v>
      </c>
      <c r="C269" s="36" t="s">
        <v>251</v>
      </c>
      <c r="D269" s="55" t="s">
        <v>216</v>
      </c>
      <c r="E269" s="56">
        <f>'приложение 10'!I169</f>
        <v>83223600</v>
      </c>
    </row>
    <row r="270" spans="1:5" x14ac:dyDescent="0.2">
      <c r="A270" s="24"/>
      <c r="B270" s="24" t="s">
        <v>252</v>
      </c>
      <c r="C270" s="36">
        <v>6570000000</v>
      </c>
      <c r="D270" s="55"/>
      <c r="E270" s="56">
        <f>E287+E281+E277+E283+E285+E279+E271+E273+E275</f>
        <v>242467400</v>
      </c>
    </row>
    <row r="271" spans="1:5" ht="93.75" x14ac:dyDescent="0.2">
      <c r="A271" s="24"/>
      <c r="B271" s="24" t="s">
        <v>253</v>
      </c>
      <c r="C271" s="36">
        <v>6570010190</v>
      </c>
      <c r="D271" s="59"/>
      <c r="E271" s="56">
        <f>E272</f>
        <v>4133300</v>
      </c>
    </row>
    <row r="272" spans="1:5" ht="56.25" x14ac:dyDescent="0.2">
      <c r="A272" s="24"/>
      <c r="B272" s="24" t="s">
        <v>215</v>
      </c>
      <c r="C272" s="36">
        <v>6570010190</v>
      </c>
      <c r="D272" s="59">
        <v>400</v>
      </c>
      <c r="E272" s="56">
        <f>'приложение 10'!I375</f>
        <v>4133300</v>
      </c>
    </row>
    <row r="273" spans="1:5" ht="93.75" x14ac:dyDescent="0.2">
      <c r="A273" s="24"/>
      <c r="B273" s="24" t="s">
        <v>254</v>
      </c>
      <c r="C273" s="36">
        <v>6570010470</v>
      </c>
      <c r="D273" s="59"/>
      <c r="E273" s="56">
        <f>E274</f>
        <v>3900000</v>
      </c>
    </row>
    <row r="274" spans="1:5" ht="56.25" x14ac:dyDescent="0.2">
      <c r="A274" s="24"/>
      <c r="B274" s="24" t="s">
        <v>215</v>
      </c>
      <c r="C274" s="36">
        <v>6570010470</v>
      </c>
      <c r="D274" s="59">
        <v>400</v>
      </c>
      <c r="E274" s="56">
        <f>'приложение 10'!I419</f>
        <v>3900000</v>
      </c>
    </row>
    <row r="275" spans="1:5" ht="93.75" x14ac:dyDescent="0.2">
      <c r="A275" s="24"/>
      <c r="B275" s="24" t="s">
        <v>255</v>
      </c>
      <c r="C275" s="36">
        <v>6570010520</v>
      </c>
      <c r="D275" s="59"/>
      <c r="E275" s="56">
        <f>E276</f>
        <v>3900000</v>
      </c>
    </row>
    <row r="276" spans="1:5" ht="56.25" x14ac:dyDescent="0.2">
      <c r="A276" s="24"/>
      <c r="B276" s="24" t="s">
        <v>215</v>
      </c>
      <c r="C276" s="36">
        <v>6570010520</v>
      </c>
      <c r="D276" s="59">
        <v>400</v>
      </c>
      <c r="E276" s="56">
        <f>'приложение 10'!I421</f>
        <v>3900000</v>
      </c>
    </row>
    <row r="277" spans="1:5" ht="56.25" x14ac:dyDescent="0.2">
      <c r="A277" s="24"/>
      <c r="B277" s="24" t="s">
        <v>256</v>
      </c>
      <c r="C277" s="36">
        <v>6570010710</v>
      </c>
      <c r="D277" s="55"/>
      <c r="E277" s="56">
        <f>E278</f>
        <v>15485000</v>
      </c>
    </row>
    <row r="278" spans="1:5" ht="56.25" x14ac:dyDescent="0.2">
      <c r="A278" s="24"/>
      <c r="B278" s="24" t="s">
        <v>215</v>
      </c>
      <c r="C278" s="36">
        <v>6570010710</v>
      </c>
      <c r="D278" s="55" t="s">
        <v>216</v>
      </c>
      <c r="E278" s="56">
        <f>'приложение 10'!I202</f>
        <v>15485000</v>
      </c>
    </row>
    <row r="279" spans="1:5" ht="37.5" x14ac:dyDescent="0.2">
      <c r="A279" s="24"/>
      <c r="B279" s="24" t="s">
        <v>257</v>
      </c>
      <c r="C279" s="36">
        <v>6570010970</v>
      </c>
      <c r="D279" s="55"/>
      <c r="E279" s="56">
        <f>E280</f>
        <v>7388100</v>
      </c>
    </row>
    <row r="280" spans="1:5" ht="56.25" x14ac:dyDescent="0.2">
      <c r="A280" s="24"/>
      <c r="B280" s="24" t="s">
        <v>215</v>
      </c>
      <c r="C280" s="36">
        <v>6570010970</v>
      </c>
      <c r="D280" s="55" t="s">
        <v>216</v>
      </c>
      <c r="E280" s="56">
        <f>'приложение 10'!I193</f>
        <v>7388100</v>
      </c>
    </row>
    <row r="281" spans="1:5" ht="37.5" x14ac:dyDescent="0.2">
      <c r="A281" s="24"/>
      <c r="B281" s="20" t="s">
        <v>258</v>
      </c>
      <c r="C281" s="65">
        <v>6570010980</v>
      </c>
      <c r="D281" s="66"/>
      <c r="E281" s="56">
        <f>E282</f>
        <v>4000000</v>
      </c>
    </row>
    <row r="282" spans="1:5" ht="56.25" x14ac:dyDescent="0.2">
      <c r="A282" s="24"/>
      <c r="B282" s="20" t="s">
        <v>215</v>
      </c>
      <c r="C282" s="65">
        <v>6570010980</v>
      </c>
      <c r="D282" s="66">
        <v>400</v>
      </c>
      <c r="E282" s="56">
        <f>'приложение 10'!I423</f>
        <v>4000000</v>
      </c>
    </row>
    <row r="283" spans="1:5" ht="75" x14ac:dyDescent="0.2">
      <c r="A283" s="24"/>
      <c r="B283" s="20" t="s">
        <v>259</v>
      </c>
      <c r="C283" s="65">
        <v>6570011030</v>
      </c>
      <c r="D283" s="68"/>
      <c r="E283" s="56">
        <f>E284</f>
        <v>15340000</v>
      </c>
    </row>
    <row r="284" spans="1:5" ht="56.25" x14ac:dyDescent="0.2">
      <c r="A284" s="24"/>
      <c r="B284" s="20" t="s">
        <v>215</v>
      </c>
      <c r="C284" s="65">
        <v>6570011030</v>
      </c>
      <c r="D284" s="68" t="s">
        <v>216</v>
      </c>
      <c r="E284" s="56">
        <f>'приложение 10'!I204</f>
        <v>15340000</v>
      </c>
    </row>
    <row r="285" spans="1:5" ht="112.5" x14ac:dyDescent="0.2">
      <c r="A285" s="24"/>
      <c r="B285" s="20" t="s">
        <v>260</v>
      </c>
      <c r="C285" s="65">
        <v>6570011070</v>
      </c>
      <c r="D285" s="66"/>
      <c r="E285" s="56">
        <f>E286</f>
        <v>2100000</v>
      </c>
    </row>
    <row r="286" spans="1:5" ht="56.25" x14ac:dyDescent="0.2">
      <c r="A286" s="24"/>
      <c r="B286" s="20" t="s">
        <v>215</v>
      </c>
      <c r="C286" s="65">
        <v>6570011070</v>
      </c>
      <c r="D286" s="66">
        <v>400</v>
      </c>
      <c r="E286" s="56">
        <f>'приложение 10'!I377</f>
        <v>2100000</v>
      </c>
    </row>
    <row r="287" spans="1:5" ht="56.25" x14ac:dyDescent="0.2">
      <c r="A287" s="24"/>
      <c r="B287" s="24" t="s">
        <v>261</v>
      </c>
      <c r="C287" s="36">
        <v>6570100000</v>
      </c>
      <c r="D287" s="55"/>
      <c r="E287" s="56">
        <f>E288</f>
        <v>186221000</v>
      </c>
    </row>
    <row r="288" spans="1:5" ht="150" x14ac:dyDescent="0.2">
      <c r="A288" s="24"/>
      <c r="B288" s="24" t="s">
        <v>262</v>
      </c>
      <c r="C288" s="36" t="s">
        <v>263</v>
      </c>
      <c r="D288" s="55"/>
      <c r="E288" s="56">
        <f>E290+E289</f>
        <v>186221000</v>
      </c>
    </row>
    <row r="289" spans="1:1024" ht="56.25" x14ac:dyDescent="0.2">
      <c r="A289" s="24"/>
      <c r="B289" s="24" t="s">
        <v>94</v>
      </c>
      <c r="C289" s="36" t="s">
        <v>263</v>
      </c>
      <c r="D289" s="55" t="s">
        <v>95</v>
      </c>
      <c r="E289" s="56">
        <f>'приложение 10'!I196</f>
        <v>12566005</v>
      </c>
    </row>
    <row r="290" spans="1:1024" ht="56.25" x14ac:dyDescent="0.2">
      <c r="A290" s="24"/>
      <c r="B290" s="24" t="s">
        <v>215</v>
      </c>
      <c r="C290" s="36" t="s">
        <v>263</v>
      </c>
      <c r="D290" s="55" t="s">
        <v>216</v>
      </c>
      <c r="E290" s="56">
        <f>'приложение 10'!I197</f>
        <v>173654995</v>
      </c>
    </row>
    <row r="291" spans="1:1024" ht="37.5" x14ac:dyDescent="0.2">
      <c r="A291" s="24"/>
      <c r="B291" s="24" t="s">
        <v>264</v>
      </c>
      <c r="C291" s="36">
        <v>6580000000</v>
      </c>
      <c r="D291" s="55"/>
      <c r="E291" s="56">
        <f>E295+E292+E297</f>
        <v>122952050</v>
      </c>
    </row>
    <row r="292" spans="1:1024" ht="37.5" x14ac:dyDescent="0.2">
      <c r="A292" s="24"/>
      <c r="B292" s="20" t="s">
        <v>265</v>
      </c>
      <c r="C292" s="65">
        <v>6580010890</v>
      </c>
      <c r="D292" s="68"/>
      <c r="E292" s="56">
        <f>E294+E293</f>
        <v>1135300</v>
      </c>
    </row>
    <row r="293" spans="1:1024" ht="56.25" x14ac:dyDescent="0.2">
      <c r="A293" s="24"/>
      <c r="B293" s="24" t="s">
        <v>94</v>
      </c>
      <c r="C293" s="65">
        <v>6580010890</v>
      </c>
      <c r="D293" s="68" t="s">
        <v>95</v>
      </c>
      <c r="E293" s="56">
        <f>'приложение 10'!I257</f>
        <v>1015300</v>
      </c>
    </row>
    <row r="294" spans="1:1024" ht="56.25" x14ac:dyDescent="0.2">
      <c r="A294" s="24"/>
      <c r="B294" s="20" t="s">
        <v>215</v>
      </c>
      <c r="C294" s="65">
        <v>6580010890</v>
      </c>
      <c r="D294" s="68" t="s">
        <v>216</v>
      </c>
      <c r="E294" s="56">
        <f>'приложение 10'!I258</f>
        <v>120000</v>
      </c>
    </row>
    <row r="295" spans="1:1024" ht="150" x14ac:dyDescent="0.2">
      <c r="A295" s="24"/>
      <c r="B295" s="24" t="s">
        <v>262</v>
      </c>
      <c r="C295" s="36" t="s">
        <v>266</v>
      </c>
      <c r="D295" s="55"/>
      <c r="E295" s="56">
        <f>E296</f>
        <v>46041000</v>
      </c>
    </row>
    <row r="296" spans="1:1024" ht="56.25" x14ac:dyDescent="0.2">
      <c r="A296" s="24"/>
      <c r="B296" s="24" t="s">
        <v>215</v>
      </c>
      <c r="C296" s="36" t="s">
        <v>266</v>
      </c>
      <c r="D296" s="55" t="s">
        <v>216</v>
      </c>
      <c r="E296" s="56">
        <f>'приложение 10'!I260</f>
        <v>46041000</v>
      </c>
    </row>
    <row r="297" spans="1:1024" ht="150" x14ac:dyDescent="0.2">
      <c r="A297" s="24"/>
      <c r="B297" s="24" t="s">
        <v>262</v>
      </c>
      <c r="C297" s="36" t="s">
        <v>267</v>
      </c>
      <c r="D297" s="55"/>
      <c r="E297" s="56">
        <f>E299+E298</f>
        <v>75775750</v>
      </c>
    </row>
    <row r="298" spans="1:1024" ht="56.25" x14ac:dyDescent="0.2">
      <c r="A298" s="24"/>
      <c r="B298" s="24" t="s">
        <v>94</v>
      </c>
      <c r="C298" s="36" t="s">
        <v>267</v>
      </c>
      <c r="D298" s="55" t="s">
        <v>95</v>
      </c>
      <c r="E298" s="56">
        <f>'приложение 10'!I262</f>
        <v>188092.2</v>
      </c>
    </row>
    <row r="299" spans="1:1024" ht="56.25" x14ac:dyDescent="0.2">
      <c r="A299" s="24"/>
      <c r="B299" s="24" t="s">
        <v>215</v>
      </c>
      <c r="C299" s="36" t="s">
        <v>267</v>
      </c>
      <c r="D299" s="55" t="s">
        <v>216</v>
      </c>
      <c r="E299" s="56">
        <f>'приложение 10'!I263</f>
        <v>75587657.799999997</v>
      </c>
    </row>
    <row r="300" spans="1:1024" s="47" customFormat="1" ht="112.5" x14ac:dyDescent="0.2">
      <c r="A300" s="48" t="s">
        <v>268</v>
      </c>
      <c r="B300" s="48" t="s">
        <v>269</v>
      </c>
      <c r="C300" s="52">
        <v>6600000000</v>
      </c>
      <c r="D300" s="61"/>
      <c r="E300" s="54">
        <f>E301</f>
        <v>5173000</v>
      </c>
      <c r="AMJ300" s="21"/>
    </row>
    <row r="301" spans="1:1024" ht="56.25" x14ac:dyDescent="0.2">
      <c r="A301" s="24"/>
      <c r="B301" s="24" t="s">
        <v>270</v>
      </c>
      <c r="C301" s="36">
        <v>6610000000</v>
      </c>
      <c r="D301" s="55"/>
      <c r="E301" s="56">
        <f>E302</f>
        <v>5173000</v>
      </c>
    </row>
    <row r="302" spans="1:1024" ht="112.5" x14ac:dyDescent="0.2">
      <c r="A302" s="24"/>
      <c r="B302" s="24" t="s">
        <v>271</v>
      </c>
      <c r="C302" s="36">
        <v>6610010040</v>
      </c>
      <c r="D302" s="55"/>
      <c r="E302" s="56">
        <f>E303</f>
        <v>5173000</v>
      </c>
    </row>
    <row r="303" spans="1:1024" ht="56.25" x14ac:dyDescent="0.2">
      <c r="A303" s="24"/>
      <c r="B303" s="24" t="s">
        <v>94</v>
      </c>
      <c r="C303" s="36">
        <v>6610010040</v>
      </c>
      <c r="D303" s="55" t="s">
        <v>95</v>
      </c>
      <c r="E303" s="56">
        <f>'приложение 10'!I119</f>
        <v>5173000</v>
      </c>
    </row>
    <row r="304" spans="1:1024" s="47" customFormat="1" ht="93.75" x14ac:dyDescent="0.2">
      <c r="A304" s="48" t="s">
        <v>272</v>
      </c>
      <c r="B304" s="48" t="s">
        <v>273</v>
      </c>
      <c r="C304" s="52">
        <v>6700000000</v>
      </c>
      <c r="D304" s="61"/>
      <c r="E304" s="54">
        <f>E305+E311</f>
        <v>7605000</v>
      </c>
      <c r="AMJ304" s="21"/>
    </row>
    <row r="305" spans="1:1024" ht="56.25" x14ac:dyDescent="0.2">
      <c r="A305" s="24"/>
      <c r="B305" s="24" t="s">
        <v>274</v>
      </c>
      <c r="C305" s="36">
        <v>6710000000</v>
      </c>
      <c r="D305" s="55"/>
      <c r="E305" s="56">
        <f>E306+E309</f>
        <v>7500000</v>
      </c>
    </row>
    <row r="306" spans="1:1024" ht="37.5" x14ac:dyDescent="0.2">
      <c r="A306" s="24"/>
      <c r="B306" s="24" t="s">
        <v>275</v>
      </c>
      <c r="C306" s="36">
        <v>6710010220</v>
      </c>
      <c r="D306" s="55"/>
      <c r="E306" s="56">
        <f>E307+E308</f>
        <v>3040000</v>
      </c>
    </row>
    <row r="307" spans="1:1024" ht="56.25" x14ac:dyDescent="0.2">
      <c r="A307" s="24"/>
      <c r="B307" s="24" t="s">
        <v>94</v>
      </c>
      <c r="C307" s="36">
        <v>6710010220</v>
      </c>
      <c r="D307" s="55" t="s">
        <v>95</v>
      </c>
      <c r="E307" s="56">
        <f>'приложение 10'!I123+'приложение 10'!I547+'приложение 10'!I633</f>
        <v>362700</v>
      </c>
    </row>
    <row r="308" spans="1:1024" ht="56.25" x14ac:dyDescent="0.2">
      <c r="A308" s="24"/>
      <c r="B308" s="24" t="s">
        <v>158</v>
      </c>
      <c r="C308" s="36">
        <v>6710010220</v>
      </c>
      <c r="D308" s="55" t="s">
        <v>185</v>
      </c>
      <c r="E308" s="56">
        <f>'приложение 10'!I510+'приложение 10'!I465+'приложение 10'!I590</f>
        <v>2677300</v>
      </c>
    </row>
    <row r="309" spans="1:1024" ht="75" x14ac:dyDescent="0.2">
      <c r="A309" s="24"/>
      <c r="B309" s="24" t="s">
        <v>276</v>
      </c>
      <c r="C309" s="36" t="s">
        <v>277</v>
      </c>
      <c r="D309" s="59"/>
      <c r="E309" s="56">
        <f>E310</f>
        <v>4460000</v>
      </c>
    </row>
    <row r="310" spans="1:1024" ht="56.25" x14ac:dyDescent="0.2">
      <c r="A310" s="24"/>
      <c r="B310" s="24" t="s">
        <v>158</v>
      </c>
      <c r="C310" s="36" t="s">
        <v>277</v>
      </c>
      <c r="D310" s="59">
        <v>600</v>
      </c>
      <c r="E310" s="56">
        <f>'приложение 10'!I467</f>
        <v>4460000</v>
      </c>
    </row>
    <row r="311" spans="1:1024" ht="56.25" x14ac:dyDescent="0.2">
      <c r="A311" s="24"/>
      <c r="B311" s="24" t="s">
        <v>278</v>
      </c>
      <c r="C311" s="36">
        <v>6720000000</v>
      </c>
      <c r="D311" s="55"/>
      <c r="E311" s="56">
        <f>E312</f>
        <v>105000</v>
      </c>
    </row>
    <row r="312" spans="1:1024" ht="56.25" x14ac:dyDescent="0.2">
      <c r="A312" s="24"/>
      <c r="B312" s="24" t="s">
        <v>279</v>
      </c>
      <c r="C312" s="36">
        <v>6720010530</v>
      </c>
      <c r="D312" s="55"/>
      <c r="E312" s="56">
        <f>E313</f>
        <v>105000</v>
      </c>
    </row>
    <row r="313" spans="1:1024" ht="56.25" x14ac:dyDescent="0.2">
      <c r="A313" s="24"/>
      <c r="B313" s="24" t="s">
        <v>94</v>
      </c>
      <c r="C313" s="36">
        <v>6720010530</v>
      </c>
      <c r="D313" s="55" t="s">
        <v>95</v>
      </c>
      <c r="E313" s="56">
        <f>'приложение 10'!I126</f>
        <v>105000</v>
      </c>
    </row>
    <row r="314" spans="1:1024" s="47" customFormat="1" ht="37.5" x14ac:dyDescent="0.2">
      <c r="A314" s="48" t="s">
        <v>280</v>
      </c>
      <c r="B314" s="48" t="s">
        <v>281</v>
      </c>
      <c r="C314" s="52">
        <v>6800000000</v>
      </c>
      <c r="D314" s="61"/>
      <c r="E314" s="54">
        <f>E315</f>
        <v>70000</v>
      </c>
      <c r="AMJ314" s="21"/>
    </row>
    <row r="315" spans="1:1024" ht="37.5" x14ac:dyDescent="0.2">
      <c r="A315" s="24"/>
      <c r="B315" s="24" t="s">
        <v>282</v>
      </c>
      <c r="C315" s="36">
        <v>6810000000</v>
      </c>
      <c r="D315" s="55"/>
      <c r="E315" s="56">
        <f>E316</f>
        <v>70000</v>
      </c>
    </row>
    <row r="316" spans="1:1024" x14ac:dyDescent="0.2">
      <c r="A316" s="24"/>
      <c r="B316" s="24" t="s">
        <v>283</v>
      </c>
      <c r="C316" s="36">
        <v>6810010490</v>
      </c>
      <c r="D316" s="55"/>
      <c r="E316" s="56">
        <f>E317</f>
        <v>70000</v>
      </c>
    </row>
    <row r="317" spans="1:1024" ht="56.25" x14ac:dyDescent="0.2">
      <c r="A317" s="24"/>
      <c r="B317" s="24" t="s">
        <v>94</v>
      </c>
      <c r="C317" s="36">
        <v>6810010490</v>
      </c>
      <c r="D317" s="55" t="s">
        <v>95</v>
      </c>
      <c r="E317" s="56">
        <f>'приложение 10'!I130</f>
        <v>70000</v>
      </c>
    </row>
    <row r="318" spans="1:1024" s="47" customFormat="1" ht="150" x14ac:dyDescent="0.2">
      <c r="A318" s="48" t="s">
        <v>284</v>
      </c>
      <c r="B318" s="48" t="s">
        <v>285</v>
      </c>
      <c r="C318" s="52">
        <v>6900000000</v>
      </c>
      <c r="D318" s="61"/>
      <c r="E318" s="54">
        <f>E319</f>
        <v>685300</v>
      </c>
    </row>
    <row r="319" spans="1:1024" ht="56.25" x14ac:dyDescent="0.2">
      <c r="A319" s="24"/>
      <c r="B319" s="24" t="s">
        <v>286</v>
      </c>
      <c r="C319" s="36">
        <v>6910000000</v>
      </c>
      <c r="D319" s="59"/>
      <c r="E319" s="56">
        <f>E320</f>
        <v>685300</v>
      </c>
    </row>
    <row r="320" spans="1:1024" ht="150" x14ac:dyDescent="0.2">
      <c r="A320" s="24"/>
      <c r="B320" s="24" t="s">
        <v>287</v>
      </c>
      <c r="C320" s="36">
        <v>6910010500</v>
      </c>
      <c r="D320" s="59"/>
      <c r="E320" s="56">
        <f>E321</f>
        <v>685300</v>
      </c>
    </row>
    <row r="321" spans="1:5" ht="56.25" x14ac:dyDescent="0.2">
      <c r="A321" s="24"/>
      <c r="B321" s="24" t="s">
        <v>94</v>
      </c>
      <c r="C321" s="36">
        <v>6910010500</v>
      </c>
      <c r="D321" s="59">
        <v>200</v>
      </c>
      <c r="E321" s="56">
        <f>'приложение 10'!I551+'приложение 10'!I637</f>
        <v>685300</v>
      </c>
    </row>
    <row r="322" spans="1:5" s="47" customFormat="1" ht="37.5" x14ac:dyDescent="0.2">
      <c r="A322" s="48" t="s">
        <v>288</v>
      </c>
      <c r="B322" s="48" t="s">
        <v>289</v>
      </c>
      <c r="C322" s="52">
        <v>7000000000</v>
      </c>
      <c r="D322" s="63"/>
      <c r="E322" s="54">
        <f>E323+E331</f>
        <v>10895500</v>
      </c>
    </row>
    <row r="323" spans="1:5" s="47" customFormat="1" ht="37.5" x14ac:dyDescent="0.2">
      <c r="A323" s="24"/>
      <c r="B323" s="24" t="s">
        <v>290</v>
      </c>
      <c r="C323" s="36">
        <v>7010000000</v>
      </c>
      <c r="D323" s="55"/>
      <c r="E323" s="56">
        <f>E324+E327+E329</f>
        <v>10780000</v>
      </c>
    </row>
    <row r="324" spans="1:5" s="47" customFormat="1" ht="37.5" x14ac:dyDescent="0.2">
      <c r="A324" s="24"/>
      <c r="B324" s="24" t="s">
        <v>120</v>
      </c>
      <c r="C324" s="36">
        <v>7010000590</v>
      </c>
      <c r="D324" s="55"/>
      <c r="E324" s="56">
        <f>E325+E326</f>
        <v>5340000</v>
      </c>
    </row>
    <row r="325" spans="1:5" s="47" customFormat="1" ht="56.25" x14ac:dyDescent="0.2">
      <c r="A325" s="24"/>
      <c r="B325" s="24" t="s">
        <v>94</v>
      </c>
      <c r="C325" s="36">
        <v>7010000590</v>
      </c>
      <c r="D325" s="55" t="s">
        <v>95</v>
      </c>
      <c r="E325" s="56">
        <f>'приложение 10'!I209</f>
        <v>90000</v>
      </c>
    </row>
    <row r="326" spans="1:5" s="47" customFormat="1" ht="56.25" x14ac:dyDescent="0.2">
      <c r="A326" s="24"/>
      <c r="B326" s="24" t="s">
        <v>158</v>
      </c>
      <c r="C326" s="36">
        <v>7010000590</v>
      </c>
      <c r="D326" s="55" t="s">
        <v>185</v>
      </c>
      <c r="E326" s="56">
        <f>'приложение 10'!I471</f>
        <v>5250000</v>
      </c>
    </row>
    <row r="327" spans="1:5" s="47" customFormat="1" ht="112.5" x14ac:dyDescent="0.2">
      <c r="A327" s="24"/>
      <c r="B327" s="24" t="s">
        <v>291</v>
      </c>
      <c r="C327" s="36">
        <v>7010063110</v>
      </c>
      <c r="D327" s="59"/>
      <c r="E327" s="56">
        <f>E328</f>
        <v>2599400</v>
      </c>
    </row>
    <row r="328" spans="1:5" s="47" customFormat="1" ht="56.25" x14ac:dyDescent="0.2">
      <c r="A328" s="24"/>
      <c r="B328" s="24" t="s">
        <v>158</v>
      </c>
      <c r="C328" s="36">
        <v>7010063110</v>
      </c>
      <c r="D328" s="59">
        <v>600</v>
      </c>
      <c r="E328" s="56">
        <f>'приложение 10'!I473</f>
        <v>2599400</v>
      </c>
    </row>
    <row r="329" spans="1:5" s="47" customFormat="1" ht="75" x14ac:dyDescent="0.2">
      <c r="A329" s="24"/>
      <c r="B329" s="24" t="s">
        <v>292</v>
      </c>
      <c r="C329" s="36" t="s">
        <v>293</v>
      </c>
      <c r="D329" s="59"/>
      <c r="E329" s="56">
        <f>E330</f>
        <v>2840600</v>
      </c>
    </row>
    <row r="330" spans="1:5" s="47" customFormat="1" ht="56.25" x14ac:dyDescent="0.2">
      <c r="A330" s="24"/>
      <c r="B330" s="24" t="s">
        <v>158</v>
      </c>
      <c r="C330" s="36" t="s">
        <v>293</v>
      </c>
      <c r="D330" s="59">
        <v>600</v>
      </c>
      <c r="E330" s="56">
        <f>'приложение 10'!I475</f>
        <v>2840600</v>
      </c>
    </row>
    <row r="331" spans="1:5" s="47" customFormat="1" x14ac:dyDescent="0.2">
      <c r="A331" s="24"/>
      <c r="B331" s="24" t="s">
        <v>294</v>
      </c>
      <c r="C331" s="36">
        <v>7020000000</v>
      </c>
      <c r="D331" s="59"/>
      <c r="E331" s="56">
        <f>E332</f>
        <v>115500</v>
      </c>
    </row>
    <row r="332" spans="1:5" s="47" customFormat="1" ht="75" x14ac:dyDescent="0.2">
      <c r="A332" s="24"/>
      <c r="B332" s="24" t="s">
        <v>295</v>
      </c>
      <c r="C332" s="36">
        <v>7020010060</v>
      </c>
      <c r="D332" s="59"/>
      <c r="E332" s="56">
        <f>E333</f>
        <v>115500</v>
      </c>
    </row>
    <row r="333" spans="1:5" s="47" customFormat="1" ht="37.5" x14ac:dyDescent="0.2">
      <c r="A333" s="24"/>
      <c r="B333" s="24" t="s">
        <v>131</v>
      </c>
      <c r="C333" s="36">
        <v>7020010060</v>
      </c>
      <c r="D333" s="59">
        <v>300</v>
      </c>
      <c r="E333" s="56">
        <f>'приложение 10'!I555</f>
        <v>115500</v>
      </c>
    </row>
    <row r="334" spans="1:5" s="47" customFormat="1" ht="37.5" x14ac:dyDescent="0.2">
      <c r="A334" s="48" t="s">
        <v>296</v>
      </c>
      <c r="B334" s="48" t="s">
        <v>297</v>
      </c>
      <c r="C334" s="52">
        <v>7100000000</v>
      </c>
      <c r="D334" s="63"/>
      <c r="E334" s="54">
        <f>E335</f>
        <v>1241000</v>
      </c>
    </row>
    <row r="335" spans="1:5" s="47" customFormat="1" ht="56.25" x14ac:dyDescent="0.2">
      <c r="A335" s="24"/>
      <c r="B335" s="24" t="s">
        <v>298</v>
      </c>
      <c r="C335" s="36">
        <v>7110000000</v>
      </c>
      <c r="D335" s="59"/>
      <c r="E335" s="56">
        <f>E336</f>
        <v>1241000</v>
      </c>
    </row>
    <row r="336" spans="1:5" s="47" customFormat="1" ht="56.25" x14ac:dyDescent="0.2">
      <c r="A336" s="24"/>
      <c r="B336" s="24" t="s">
        <v>299</v>
      </c>
      <c r="C336" s="36">
        <v>7110010610</v>
      </c>
      <c r="D336" s="59"/>
      <c r="E336" s="56">
        <f>E337</f>
        <v>1241000</v>
      </c>
    </row>
    <row r="337" spans="1:5" s="47" customFormat="1" ht="56.25" x14ac:dyDescent="0.2">
      <c r="A337" s="24"/>
      <c r="B337" s="24" t="s">
        <v>94</v>
      </c>
      <c r="C337" s="36">
        <v>7110010610</v>
      </c>
      <c r="D337" s="59">
        <v>200</v>
      </c>
      <c r="E337" s="56">
        <f>'приложение 10'!I559+'приложение 10'!I641</f>
        <v>1241000</v>
      </c>
    </row>
    <row r="338" spans="1:5" s="47" customFormat="1" ht="75" x14ac:dyDescent="0.2">
      <c r="A338" s="48" t="s">
        <v>300</v>
      </c>
      <c r="B338" s="48" t="s">
        <v>301</v>
      </c>
      <c r="C338" s="52">
        <v>7200000000</v>
      </c>
      <c r="D338" s="61"/>
      <c r="E338" s="54">
        <f>E339</f>
        <v>21109900</v>
      </c>
    </row>
    <row r="339" spans="1:5" s="47" customFormat="1" ht="56.25" x14ac:dyDescent="0.2">
      <c r="A339" s="24"/>
      <c r="B339" s="24" t="s">
        <v>302</v>
      </c>
      <c r="C339" s="36">
        <v>7210000000</v>
      </c>
      <c r="D339" s="55"/>
      <c r="E339" s="56">
        <f>E342+E344+E340+E346</f>
        <v>21109900</v>
      </c>
    </row>
    <row r="340" spans="1:5" s="47" customFormat="1" x14ac:dyDescent="0.2">
      <c r="A340" s="24"/>
      <c r="B340" s="24" t="s">
        <v>303</v>
      </c>
      <c r="C340" s="36" t="s">
        <v>304</v>
      </c>
      <c r="D340" s="55"/>
      <c r="E340" s="56">
        <f>E341</f>
        <v>2840500</v>
      </c>
    </row>
    <row r="341" spans="1:5" s="47" customFormat="1" ht="56.25" x14ac:dyDescent="0.2">
      <c r="A341" s="24"/>
      <c r="B341" s="24" t="s">
        <v>94</v>
      </c>
      <c r="C341" s="36" t="s">
        <v>304</v>
      </c>
      <c r="D341" s="55" t="s">
        <v>95</v>
      </c>
      <c r="E341" s="56">
        <f>'приложение 10'!I344</f>
        <v>2840500</v>
      </c>
    </row>
    <row r="342" spans="1:5" s="47" customFormat="1" ht="56.25" x14ac:dyDescent="0.2">
      <c r="A342" s="24"/>
      <c r="B342" s="24" t="s">
        <v>305</v>
      </c>
      <c r="C342" s="36" t="s">
        <v>306</v>
      </c>
      <c r="D342" s="55"/>
      <c r="E342" s="56">
        <f>E343</f>
        <v>18269400</v>
      </c>
    </row>
    <row r="343" spans="1:5" s="47" customFormat="1" ht="56.25" x14ac:dyDescent="0.2">
      <c r="A343" s="24"/>
      <c r="B343" s="24" t="s">
        <v>94</v>
      </c>
      <c r="C343" s="36" t="s">
        <v>306</v>
      </c>
      <c r="D343" s="55" t="s">
        <v>95</v>
      </c>
      <c r="E343" s="56">
        <f>'приложение 10'!I154</f>
        <v>18269400</v>
      </c>
    </row>
    <row r="344" spans="1:5" s="47" customFormat="1" ht="56.25" hidden="1" x14ac:dyDescent="0.2">
      <c r="A344" s="24"/>
      <c r="B344" s="24" t="s">
        <v>307</v>
      </c>
      <c r="C344" s="36" t="s">
        <v>308</v>
      </c>
      <c r="D344" s="55"/>
      <c r="E344" s="56">
        <f>E345</f>
        <v>0</v>
      </c>
    </row>
    <row r="345" spans="1:5" s="47" customFormat="1" ht="56.25" hidden="1" x14ac:dyDescent="0.2">
      <c r="A345" s="24"/>
      <c r="B345" s="24" t="s">
        <v>94</v>
      </c>
      <c r="C345" s="36" t="s">
        <v>308</v>
      </c>
      <c r="D345" s="55" t="s">
        <v>95</v>
      </c>
      <c r="E345" s="56">
        <f>'приложение 10'!I346</f>
        <v>0</v>
      </c>
    </row>
    <row r="346" spans="1:5" s="47" customFormat="1" hidden="1" x14ac:dyDescent="0.2">
      <c r="A346" s="24"/>
      <c r="B346" s="24" t="s">
        <v>303</v>
      </c>
      <c r="C346" s="36" t="s">
        <v>309</v>
      </c>
      <c r="D346" s="55"/>
      <c r="E346" s="56">
        <f>E347</f>
        <v>0</v>
      </c>
    </row>
    <row r="347" spans="1:5" s="47" customFormat="1" ht="56.25" hidden="1" x14ac:dyDescent="0.2">
      <c r="A347" s="24"/>
      <c r="B347" s="24" t="s">
        <v>94</v>
      </c>
      <c r="C347" s="36" t="s">
        <v>309</v>
      </c>
      <c r="D347" s="55" t="s">
        <v>95</v>
      </c>
      <c r="E347" s="56">
        <f>'приложение 10'!I348</f>
        <v>0</v>
      </c>
    </row>
    <row r="348" spans="1:5" s="47" customFormat="1" ht="37.5" x14ac:dyDescent="0.2">
      <c r="A348" s="48" t="s">
        <v>310</v>
      </c>
      <c r="B348" s="48" t="s">
        <v>311</v>
      </c>
      <c r="C348" s="52">
        <v>7300000000</v>
      </c>
      <c r="D348" s="61"/>
      <c r="E348" s="54">
        <f>E349+E355+E358</f>
        <v>93383962.390000001</v>
      </c>
    </row>
    <row r="349" spans="1:5" s="47" customFormat="1" ht="37.5" x14ac:dyDescent="0.2">
      <c r="A349" s="24"/>
      <c r="B349" s="24" t="s">
        <v>312</v>
      </c>
      <c r="C349" s="36">
        <v>7310000000</v>
      </c>
      <c r="D349" s="55"/>
      <c r="E349" s="56">
        <f>E350+E352</f>
        <v>4753800</v>
      </c>
    </row>
    <row r="350" spans="1:5" s="47" customFormat="1" ht="56.25" x14ac:dyDescent="0.2">
      <c r="A350" s="24"/>
      <c r="B350" s="24" t="s">
        <v>313</v>
      </c>
      <c r="C350" s="36">
        <v>7310010140</v>
      </c>
      <c r="D350" s="55"/>
      <c r="E350" s="56">
        <f>E351</f>
        <v>1708847</v>
      </c>
    </row>
    <row r="351" spans="1:5" s="47" customFormat="1" ht="56.25" x14ac:dyDescent="0.2">
      <c r="A351" s="24"/>
      <c r="B351" s="24" t="s">
        <v>94</v>
      </c>
      <c r="C351" s="36">
        <v>7310010140</v>
      </c>
      <c r="D351" s="55" t="s">
        <v>95</v>
      </c>
      <c r="E351" s="56">
        <f>'приложение 10'!I173</f>
        <v>1708847</v>
      </c>
    </row>
    <row r="352" spans="1:5" s="47" customFormat="1" ht="37.5" x14ac:dyDescent="0.2">
      <c r="A352" s="24"/>
      <c r="B352" s="24" t="s">
        <v>314</v>
      </c>
      <c r="C352" s="36">
        <v>7310010860</v>
      </c>
      <c r="D352" s="55"/>
      <c r="E352" s="56">
        <f>E353+E354</f>
        <v>3044953</v>
      </c>
    </row>
    <row r="353" spans="1:5" s="47" customFormat="1" ht="56.25" hidden="1" x14ac:dyDescent="0.2">
      <c r="A353" s="24"/>
      <c r="B353" s="24" t="s">
        <v>94</v>
      </c>
      <c r="C353" s="36">
        <v>7310010860</v>
      </c>
      <c r="D353" s="55" t="s">
        <v>95</v>
      </c>
      <c r="E353" s="56">
        <f>'приложение 10'!I175</f>
        <v>0</v>
      </c>
    </row>
    <row r="354" spans="1:5" s="47" customFormat="1" x14ac:dyDescent="0.2">
      <c r="A354" s="24"/>
      <c r="B354" s="24" t="s">
        <v>116</v>
      </c>
      <c r="C354" s="36">
        <v>7310010860</v>
      </c>
      <c r="D354" s="55" t="s">
        <v>117</v>
      </c>
      <c r="E354" s="56">
        <f>'приложение 10'!I176</f>
        <v>3044953</v>
      </c>
    </row>
    <row r="355" spans="1:5" s="47" customFormat="1" ht="37.5" x14ac:dyDescent="0.2">
      <c r="A355" s="24"/>
      <c r="B355" s="24" t="s">
        <v>315</v>
      </c>
      <c r="C355" s="36">
        <v>7320000000</v>
      </c>
      <c r="D355" s="55"/>
      <c r="E355" s="56">
        <f>E356</f>
        <v>50000</v>
      </c>
    </row>
    <row r="356" spans="1:5" s="47" customFormat="1" ht="93.75" x14ac:dyDescent="0.2">
      <c r="A356" s="24"/>
      <c r="B356" s="24" t="s">
        <v>316</v>
      </c>
      <c r="C356" s="36">
        <v>7320010080</v>
      </c>
      <c r="D356" s="55"/>
      <c r="E356" s="56">
        <f>E357</f>
        <v>50000</v>
      </c>
    </row>
    <row r="357" spans="1:5" s="47" customFormat="1" ht="56.25" x14ac:dyDescent="0.2">
      <c r="A357" s="24"/>
      <c r="B357" s="24" t="s">
        <v>94</v>
      </c>
      <c r="C357" s="36">
        <v>7320010080</v>
      </c>
      <c r="D357" s="55" t="s">
        <v>95</v>
      </c>
      <c r="E357" s="56">
        <f>'приложение 10'!I179</f>
        <v>50000</v>
      </c>
    </row>
    <row r="358" spans="1:5" s="47" customFormat="1" ht="56.25" x14ac:dyDescent="0.2">
      <c r="A358" s="24"/>
      <c r="B358" s="24" t="s">
        <v>317</v>
      </c>
      <c r="C358" s="36">
        <v>7330000000</v>
      </c>
      <c r="D358" s="55"/>
      <c r="E358" s="56">
        <f>E359</f>
        <v>88580162.390000001</v>
      </c>
    </row>
    <row r="359" spans="1:5" s="47" customFormat="1" ht="56.25" x14ac:dyDescent="0.2">
      <c r="A359" s="24"/>
      <c r="B359" s="24" t="s">
        <v>318</v>
      </c>
      <c r="C359" s="36">
        <v>7330010720</v>
      </c>
      <c r="D359" s="55"/>
      <c r="E359" s="56">
        <f>E360</f>
        <v>88580162.390000001</v>
      </c>
    </row>
    <row r="360" spans="1:5" s="47" customFormat="1" ht="56.25" x14ac:dyDescent="0.2">
      <c r="A360" s="24"/>
      <c r="B360" s="24" t="s">
        <v>215</v>
      </c>
      <c r="C360" s="36">
        <v>7330010720</v>
      </c>
      <c r="D360" s="55" t="s">
        <v>216</v>
      </c>
      <c r="E360" s="56">
        <f>'приложение 10'!I182</f>
        <v>88580162.390000001</v>
      </c>
    </row>
    <row r="361" spans="1:5" s="47" customFormat="1" ht="56.25" x14ac:dyDescent="0.2">
      <c r="A361" s="48" t="s">
        <v>319</v>
      </c>
      <c r="B361" s="48" t="s">
        <v>320</v>
      </c>
      <c r="C361" s="52">
        <v>9900000000</v>
      </c>
      <c r="D361" s="61"/>
      <c r="E361" s="54">
        <f>E382+E385+E390+E375+E362+E373+E371+E364+E369+E367+E393</f>
        <v>43433740</v>
      </c>
    </row>
    <row r="362" spans="1:5" s="47" customFormat="1" ht="69.599999999999994" customHeight="1" x14ac:dyDescent="0.2">
      <c r="A362" s="48"/>
      <c r="B362" s="24" t="s">
        <v>321</v>
      </c>
      <c r="C362" s="36">
        <v>9900010110</v>
      </c>
      <c r="D362" s="55"/>
      <c r="E362" s="56">
        <f>E363</f>
        <v>2022040</v>
      </c>
    </row>
    <row r="363" spans="1:5" s="47" customFormat="1" ht="56.25" x14ac:dyDescent="0.2">
      <c r="A363" s="48"/>
      <c r="B363" s="24" t="s">
        <v>94</v>
      </c>
      <c r="C363" s="36">
        <v>9900010110</v>
      </c>
      <c r="D363" s="55" t="s">
        <v>95</v>
      </c>
      <c r="E363" s="56">
        <f>'приложение 10'!I338</f>
        <v>2022040</v>
      </c>
    </row>
    <row r="364" spans="1:5" s="47" customFormat="1" ht="56.25" x14ac:dyDescent="0.2">
      <c r="A364" s="48"/>
      <c r="B364" s="24" t="s">
        <v>322</v>
      </c>
      <c r="C364" s="36">
        <v>9900010150</v>
      </c>
      <c r="D364" s="55"/>
      <c r="E364" s="56">
        <f>E365+E366</f>
        <v>10000000</v>
      </c>
    </row>
    <row r="365" spans="1:5" s="47" customFormat="1" ht="56.25" x14ac:dyDescent="0.2">
      <c r="A365" s="48"/>
      <c r="B365" s="24" t="s">
        <v>94</v>
      </c>
      <c r="C365" s="36">
        <v>9900010150</v>
      </c>
      <c r="D365" s="55" t="s">
        <v>95</v>
      </c>
      <c r="E365" s="56">
        <f>'приложение 10'!I83+'приложение 10'!I644</f>
        <v>100000</v>
      </c>
    </row>
    <row r="366" spans="1:5" s="47" customFormat="1" ht="56.25" x14ac:dyDescent="0.2">
      <c r="A366" s="48"/>
      <c r="B366" s="24" t="s">
        <v>158</v>
      </c>
      <c r="C366" s="36">
        <v>9900010150</v>
      </c>
      <c r="D366" s="55" t="s">
        <v>185</v>
      </c>
      <c r="E366" s="56">
        <f>'приложение 10'!I478+'приложение 10'!I513+'приложение 10'!I593</f>
        <v>9900000</v>
      </c>
    </row>
    <row r="367" spans="1:5" s="47" customFormat="1" ht="75" x14ac:dyDescent="0.2">
      <c r="A367" s="48"/>
      <c r="B367" s="24" t="s">
        <v>323</v>
      </c>
      <c r="C367" s="36">
        <v>9900010620</v>
      </c>
      <c r="D367" s="55"/>
      <c r="E367" s="56">
        <f>E368</f>
        <v>5110000</v>
      </c>
    </row>
    <row r="368" spans="1:5" s="47" customFormat="1" ht="37.5" x14ac:dyDescent="0.2">
      <c r="A368" s="48"/>
      <c r="B368" s="24" t="s">
        <v>131</v>
      </c>
      <c r="C368" s="36">
        <v>9900010620</v>
      </c>
      <c r="D368" s="55" t="s">
        <v>132</v>
      </c>
      <c r="E368" s="56">
        <f>'приложение 10'!I232</f>
        <v>5110000</v>
      </c>
    </row>
    <row r="369" spans="1:5" s="47" customFormat="1" ht="56.25" x14ac:dyDescent="0.2">
      <c r="A369" s="48"/>
      <c r="B369" s="24" t="s">
        <v>324</v>
      </c>
      <c r="C369" s="36">
        <v>9900010670</v>
      </c>
      <c r="D369" s="55"/>
      <c r="E369" s="56">
        <f>E370</f>
        <v>210000</v>
      </c>
    </row>
    <row r="370" spans="1:5" s="47" customFormat="1" ht="56.25" x14ac:dyDescent="0.2">
      <c r="A370" s="48"/>
      <c r="B370" s="24" t="s">
        <v>94</v>
      </c>
      <c r="C370" s="36">
        <v>9900010670</v>
      </c>
      <c r="D370" s="55" t="s">
        <v>95</v>
      </c>
      <c r="E370" s="56">
        <f>'приложение 10'!I85</f>
        <v>210000</v>
      </c>
    </row>
    <row r="371" spans="1:5" s="47" customFormat="1" x14ac:dyDescent="0.2">
      <c r="A371" s="24"/>
      <c r="B371" s="24" t="s">
        <v>325</v>
      </c>
      <c r="C371" s="36">
        <v>9900010910</v>
      </c>
      <c r="D371" s="55"/>
      <c r="E371" s="56">
        <f>E372</f>
        <v>1298000</v>
      </c>
    </row>
    <row r="372" spans="1:5" s="47" customFormat="1" x14ac:dyDescent="0.2">
      <c r="A372" s="24"/>
      <c r="B372" s="24" t="s">
        <v>97</v>
      </c>
      <c r="C372" s="36">
        <v>9900010910</v>
      </c>
      <c r="D372" s="55" t="s">
        <v>98</v>
      </c>
      <c r="E372" s="56">
        <f>'приложение 10'!I87+'приложение 10'!I380+'приложение 10'!I426</f>
        <v>1298000</v>
      </c>
    </row>
    <row r="373" spans="1:5" s="47" customFormat="1" ht="75" x14ac:dyDescent="0.2">
      <c r="A373" s="24"/>
      <c r="B373" s="24" t="s">
        <v>326</v>
      </c>
      <c r="C373" s="36">
        <v>9900051200</v>
      </c>
      <c r="D373" s="55"/>
      <c r="E373" s="56">
        <f>E374</f>
        <v>8600</v>
      </c>
    </row>
    <row r="374" spans="1:5" s="47" customFormat="1" ht="56.25" x14ac:dyDescent="0.2">
      <c r="A374" s="24"/>
      <c r="B374" s="24" t="s">
        <v>94</v>
      </c>
      <c r="C374" s="36">
        <v>9900051200</v>
      </c>
      <c r="D374" s="55" t="s">
        <v>95</v>
      </c>
      <c r="E374" s="56">
        <f>'приложение 10'!I47</f>
        <v>8600</v>
      </c>
    </row>
    <row r="375" spans="1:5" s="47" customFormat="1" ht="75" x14ac:dyDescent="0.2">
      <c r="A375" s="24"/>
      <c r="B375" s="24" t="s">
        <v>327</v>
      </c>
      <c r="C375" s="36">
        <v>9900200000</v>
      </c>
      <c r="D375" s="55"/>
      <c r="E375" s="56">
        <f>E376+E378+E380</f>
        <v>6687300</v>
      </c>
    </row>
    <row r="376" spans="1:5" s="47" customFormat="1" ht="75" x14ac:dyDescent="0.2">
      <c r="A376" s="24"/>
      <c r="B376" s="24" t="s">
        <v>327</v>
      </c>
      <c r="C376" s="36">
        <v>9900210010</v>
      </c>
      <c r="D376" s="55"/>
      <c r="E376" s="56">
        <f>E377</f>
        <v>1500000</v>
      </c>
    </row>
    <row r="377" spans="1:5" s="47" customFormat="1" ht="56.25" x14ac:dyDescent="0.2">
      <c r="A377" s="24"/>
      <c r="B377" s="24" t="s">
        <v>94</v>
      </c>
      <c r="C377" s="36">
        <v>9900210010</v>
      </c>
      <c r="D377" s="55" t="s">
        <v>95</v>
      </c>
      <c r="E377" s="56">
        <f>'приложение 10'!I103</f>
        <v>1500000</v>
      </c>
    </row>
    <row r="378" spans="1:5" s="47" customFormat="1" ht="56.25" x14ac:dyDescent="0.2">
      <c r="A378" s="24"/>
      <c r="B378" s="24" t="s">
        <v>328</v>
      </c>
      <c r="C378" s="36">
        <v>9900210020</v>
      </c>
      <c r="D378" s="55"/>
      <c r="E378" s="56">
        <f>E379</f>
        <v>1500000</v>
      </c>
    </row>
    <row r="379" spans="1:5" s="47" customFormat="1" ht="56.25" x14ac:dyDescent="0.2">
      <c r="A379" s="24"/>
      <c r="B379" s="24" t="s">
        <v>94</v>
      </c>
      <c r="C379" s="36">
        <v>9900210020</v>
      </c>
      <c r="D379" s="55" t="s">
        <v>95</v>
      </c>
      <c r="E379" s="56">
        <f>'приложение 10'!I105</f>
        <v>1500000</v>
      </c>
    </row>
    <row r="380" spans="1:5" s="47" customFormat="1" ht="37.5" x14ac:dyDescent="0.2">
      <c r="A380" s="24"/>
      <c r="B380" s="24" t="s">
        <v>329</v>
      </c>
      <c r="C380" s="36">
        <v>9900210170</v>
      </c>
      <c r="D380" s="55"/>
      <c r="E380" s="56">
        <f>E381</f>
        <v>3687300</v>
      </c>
    </row>
    <row r="381" spans="1:5" s="47" customFormat="1" ht="37.5" x14ac:dyDescent="0.2">
      <c r="A381" s="24"/>
      <c r="B381" s="24" t="s">
        <v>131</v>
      </c>
      <c r="C381" s="36">
        <v>9900210170</v>
      </c>
      <c r="D381" s="55" t="s">
        <v>132</v>
      </c>
      <c r="E381" s="56">
        <f>'приложение 10'!I235</f>
        <v>3687300</v>
      </c>
    </row>
    <row r="382" spans="1:5" s="47" customFormat="1" ht="75" x14ac:dyDescent="0.2">
      <c r="A382" s="48"/>
      <c r="B382" s="24" t="s">
        <v>330</v>
      </c>
      <c r="C382" s="36">
        <v>9910000000</v>
      </c>
      <c r="D382" s="55"/>
      <c r="E382" s="56">
        <f>E383</f>
        <v>5213200</v>
      </c>
    </row>
    <row r="383" spans="1:5" s="47" customFormat="1" ht="37.5" x14ac:dyDescent="0.2">
      <c r="A383" s="48"/>
      <c r="B383" s="24" t="s">
        <v>90</v>
      </c>
      <c r="C383" s="36">
        <v>9910000190</v>
      </c>
      <c r="D383" s="55"/>
      <c r="E383" s="56">
        <f>E384</f>
        <v>5213200</v>
      </c>
    </row>
    <row r="384" spans="1:5" s="47" customFormat="1" ht="112.5" x14ac:dyDescent="0.2">
      <c r="A384" s="48"/>
      <c r="B384" s="24" t="s">
        <v>91</v>
      </c>
      <c r="C384" s="36">
        <v>9910000190</v>
      </c>
      <c r="D384" s="55" t="s">
        <v>92</v>
      </c>
      <c r="E384" s="56">
        <f>'приложение 10'!I15+'приложение 10'!I290</f>
        <v>5213200</v>
      </c>
    </row>
    <row r="385" spans="1:6" s="47" customFormat="1" ht="75" x14ac:dyDescent="0.2">
      <c r="A385" s="48"/>
      <c r="B385" s="24" t="s">
        <v>331</v>
      </c>
      <c r="C385" s="36">
        <v>9920000000</v>
      </c>
      <c r="D385" s="55"/>
      <c r="E385" s="56">
        <f>E386</f>
        <v>7738700</v>
      </c>
    </row>
    <row r="386" spans="1:6" s="47" customFormat="1" ht="37.5" x14ac:dyDescent="0.2">
      <c r="A386" s="48"/>
      <c r="B386" s="24" t="s">
        <v>90</v>
      </c>
      <c r="C386" s="36">
        <v>9920000190</v>
      </c>
      <c r="D386" s="55"/>
      <c r="E386" s="56">
        <f>E387+E389+E388</f>
        <v>7738700</v>
      </c>
    </row>
    <row r="387" spans="1:6" s="47" customFormat="1" ht="112.5" x14ac:dyDescent="0.2">
      <c r="A387" s="48"/>
      <c r="B387" s="24" t="s">
        <v>91</v>
      </c>
      <c r="C387" s="36">
        <v>9920000190</v>
      </c>
      <c r="D387" s="55" t="s">
        <v>92</v>
      </c>
      <c r="E387" s="56">
        <f>'приложение 10'!I18+'приложение 10'!I293</f>
        <v>7678700</v>
      </c>
    </row>
    <row r="388" spans="1:6" s="47" customFormat="1" ht="56.25" x14ac:dyDescent="0.2">
      <c r="A388" s="48"/>
      <c r="B388" s="24" t="s">
        <v>94</v>
      </c>
      <c r="C388" s="36">
        <v>9920000190</v>
      </c>
      <c r="D388" s="55" t="s">
        <v>95</v>
      </c>
      <c r="E388" s="56">
        <f>'приложение 10'!I294</f>
        <v>53600</v>
      </c>
    </row>
    <row r="389" spans="1:6" s="47" customFormat="1" x14ac:dyDescent="0.2">
      <c r="A389" s="48"/>
      <c r="B389" s="24" t="s">
        <v>97</v>
      </c>
      <c r="C389" s="36">
        <v>9920000190</v>
      </c>
      <c r="D389" s="55" t="s">
        <v>98</v>
      </c>
      <c r="E389" s="56">
        <f>'приложение 10'!I19+'приложение 10'!I295</f>
        <v>6400</v>
      </c>
    </row>
    <row r="390" spans="1:6" s="47" customFormat="1" ht="37.5" x14ac:dyDescent="0.2">
      <c r="A390" s="48"/>
      <c r="B390" s="24" t="s">
        <v>332</v>
      </c>
      <c r="C390" s="36">
        <v>9930000000</v>
      </c>
      <c r="D390" s="55"/>
      <c r="E390" s="56">
        <f>E391</f>
        <v>4561900</v>
      </c>
    </row>
    <row r="391" spans="1:6" s="47" customFormat="1" x14ac:dyDescent="0.2">
      <c r="A391" s="48"/>
      <c r="B391" s="57" t="s">
        <v>333</v>
      </c>
      <c r="C391" s="36">
        <v>9930020590</v>
      </c>
      <c r="D391" s="55"/>
      <c r="E391" s="56">
        <f>E392</f>
        <v>4561900</v>
      </c>
    </row>
    <row r="392" spans="1:6" s="47" customFormat="1" x14ac:dyDescent="0.2">
      <c r="A392" s="48"/>
      <c r="B392" s="24" t="s">
        <v>97</v>
      </c>
      <c r="C392" s="36">
        <v>9930020590</v>
      </c>
      <c r="D392" s="55" t="s">
        <v>98</v>
      </c>
      <c r="E392" s="56">
        <f>'приложение 10'!I52</f>
        <v>4561900</v>
      </c>
    </row>
    <row r="393" spans="1:6" s="47" customFormat="1" ht="56.25" x14ac:dyDescent="0.2">
      <c r="A393" s="48"/>
      <c r="B393" s="24" t="s">
        <v>334</v>
      </c>
      <c r="C393" s="36">
        <v>9960000000</v>
      </c>
      <c r="D393" s="55"/>
      <c r="E393" s="56">
        <f>E394</f>
        <v>584000</v>
      </c>
    </row>
    <row r="394" spans="1:6" s="47" customFormat="1" ht="56.25" x14ac:dyDescent="0.2">
      <c r="A394" s="48"/>
      <c r="B394" s="24" t="s">
        <v>335</v>
      </c>
      <c r="C394" s="36">
        <v>9960010570</v>
      </c>
      <c r="D394" s="55"/>
      <c r="E394" s="56">
        <f>E395</f>
        <v>584000</v>
      </c>
    </row>
    <row r="395" spans="1:6" s="47" customFormat="1" ht="56.25" x14ac:dyDescent="0.2">
      <c r="A395" s="48"/>
      <c r="B395" s="24" t="s">
        <v>94</v>
      </c>
      <c r="C395" s="36">
        <v>9960010570</v>
      </c>
      <c r="D395" s="55" t="s">
        <v>95</v>
      </c>
      <c r="E395" s="56">
        <f>'приложение 10'!I90</f>
        <v>584000</v>
      </c>
    </row>
    <row r="396" spans="1:6" s="47" customFormat="1" x14ac:dyDescent="0.3">
      <c r="A396" s="48"/>
      <c r="B396" s="24"/>
      <c r="C396" s="69"/>
      <c r="D396" s="25"/>
      <c r="E396" s="70"/>
    </row>
    <row r="397" spans="1:6" x14ac:dyDescent="0.3">
      <c r="A397" s="24"/>
      <c r="B397" s="17"/>
      <c r="C397" s="58"/>
      <c r="D397" s="71"/>
      <c r="E397" s="72"/>
      <c r="F397" s="73"/>
    </row>
    <row r="398" spans="1:6" x14ac:dyDescent="0.3">
      <c r="A398" s="24"/>
      <c r="B398" s="1" t="s">
        <v>77</v>
      </c>
      <c r="C398" s="17"/>
      <c r="D398" s="74"/>
      <c r="E398"/>
    </row>
    <row r="399" spans="1:6" ht="17.649999999999999" customHeight="1" x14ac:dyDescent="0.3">
      <c r="A399" s="24"/>
      <c r="B399" s="129" t="s">
        <v>78</v>
      </c>
      <c r="C399" s="129"/>
      <c r="D399" s="74"/>
      <c r="E399"/>
    </row>
    <row r="400" spans="1:6" ht="17.649999999999999" customHeight="1" x14ac:dyDescent="0.3">
      <c r="A400" s="24"/>
      <c r="B400" s="129" t="s">
        <v>79</v>
      </c>
      <c r="C400" s="129"/>
      <c r="D400" s="74"/>
      <c r="E400" s="29" t="s">
        <v>80</v>
      </c>
    </row>
    <row r="401" spans="1:5" x14ac:dyDescent="0.25">
      <c r="A401" s="24"/>
    </row>
    <row r="402" spans="1:5" x14ac:dyDescent="0.25">
      <c r="A402" s="24"/>
    </row>
    <row r="403" spans="1:5" x14ac:dyDescent="0.25">
      <c r="A403" s="24"/>
    </row>
    <row r="404" spans="1:5" x14ac:dyDescent="0.25">
      <c r="A404" s="24"/>
    </row>
    <row r="405" spans="1:5" x14ac:dyDescent="0.25">
      <c r="A405" s="24"/>
    </row>
    <row r="406" spans="1:5" x14ac:dyDescent="0.25">
      <c r="A406" s="24"/>
    </row>
    <row r="407" spans="1:5" x14ac:dyDescent="0.25">
      <c r="A407" s="24"/>
    </row>
    <row r="408" spans="1:5" x14ac:dyDescent="0.25">
      <c r="A408" s="24"/>
    </row>
    <row r="409" spans="1:5" x14ac:dyDescent="0.25">
      <c r="A409" s="24"/>
    </row>
    <row r="410" spans="1:5" x14ac:dyDescent="0.25">
      <c r="A410" s="24"/>
    </row>
    <row r="411" spans="1:5" x14ac:dyDescent="0.25">
      <c r="A411" s="24"/>
    </row>
    <row r="412" spans="1:5" s="47" customFormat="1" x14ac:dyDescent="0.25">
      <c r="A412" s="48"/>
      <c r="B412" s="24"/>
      <c r="C412" s="31"/>
      <c r="D412" s="32"/>
      <c r="E412" s="33"/>
    </row>
    <row r="413" spans="1:5" x14ac:dyDescent="0.25">
      <c r="A413" s="24"/>
    </row>
    <row r="414" spans="1:5" x14ac:dyDescent="0.25">
      <c r="A414" s="24"/>
    </row>
    <row r="415" spans="1:5" x14ac:dyDescent="0.25">
      <c r="A415" s="24"/>
    </row>
    <row r="416" spans="1:5" x14ac:dyDescent="0.25">
      <c r="A416" s="24"/>
    </row>
    <row r="417" spans="1:1" x14ac:dyDescent="0.25">
      <c r="A417" s="24"/>
    </row>
    <row r="418" spans="1:1" x14ac:dyDescent="0.25">
      <c r="A418" s="24"/>
    </row>
    <row r="419" spans="1:1" x14ac:dyDescent="0.25">
      <c r="A419" s="24"/>
    </row>
    <row r="420" spans="1:1" x14ac:dyDescent="0.25">
      <c r="A420" s="24"/>
    </row>
    <row r="421" spans="1:1" x14ac:dyDescent="0.25">
      <c r="A421" s="24"/>
    </row>
    <row r="422" spans="1:1" x14ac:dyDescent="0.25">
      <c r="A422" s="24"/>
    </row>
    <row r="423" spans="1:1" x14ac:dyDescent="0.25">
      <c r="A423" s="24"/>
    </row>
    <row r="424" spans="1:1" x14ac:dyDescent="0.25">
      <c r="A424" s="24"/>
    </row>
    <row r="425" spans="1:1" x14ac:dyDescent="0.25">
      <c r="A425" s="24"/>
    </row>
    <row r="426" spans="1:1" x14ac:dyDescent="0.25">
      <c r="A426" s="24"/>
    </row>
    <row r="427" spans="1:1" x14ac:dyDescent="0.25">
      <c r="A427" s="24"/>
    </row>
    <row r="428" spans="1:1" x14ac:dyDescent="0.25">
      <c r="A428" s="24"/>
    </row>
    <row r="429" spans="1:1" x14ac:dyDescent="0.25">
      <c r="A429" s="24"/>
    </row>
    <row r="430" spans="1:1" x14ac:dyDescent="0.25">
      <c r="A430" s="24"/>
    </row>
    <row r="431" spans="1:1" x14ac:dyDescent="0.25">
      <c r="A431" s="24"/>
    </row>
    <row r="432" spans="1:1" x14ac:dyDescent="0.25">
      <c r="A432" s="24"/>
    </row>
    <row r="433" spans="1:5" s="47" customFormat="1" x14ac:dyDescent="0.25">
      <c r="A433" s="48"/>
      <c r="B433" s="24"/>
      <c r="C433" s="31"/>
      <c r="D433" s="32"/>
      <c r="E433" s="33"/>
    </row>
    <row r="434" spans="1:5" x14ac:dyDescent="0.25">
      <c r="A434" s="24"/>
    </row>
    <row r="435" spans="1:5" x14ac:dyDescent="0.25">
      <c r="A435" s="24"/>
    </row>
    <row r="436" spans="1:5" x14ac:dyDescent="0.25">
      <c r="A436" s="24"/>
    </row>
    <row r="437" spans="1:5" x14ac:dyDescent="0.25">
      <c r="A437" s="24"/>
    </row>
    <row r="438" spans="1:5" x14ac:dyDescent="0.25">
      <c r="A438" s="24"/>
    </row>
    <row r="439" spans="1:5" s="47" customFormat="1" x14ac:dyDescent="0.25">
      <c r="A439" s="48"/>
      <c r="B439" s="24"/>
      <c r="C439" s="31"/>
      <c r="D439" s="32"/>
      <c r="E439" s="33"/>
    </row>
    <row r="440" spans="1:5" x14ac:dyDescent="0.25">
      <c r="A440" s="24"/>
    </row>
    <row r="441" spans="1:5" x14ac:dyDescent="0.25">
      <c r="A441" s="24"/>
    </row>
    <row r="442" spans="1:5" x14ac:dyDescent="0.25">
      <c r="A442" s="24"/>
    </row>
    <row r="443" spans="1:5" x14ac:dyDescent="0.25">
      <c r="A443" s="24"/>
    </row>
    <row r="444" spans="1:5" x14ac:dyDescent="0.25">
      <c r="A444" s="24"/>
    </row>
    <row r="445" spans="1:5" x14ac:dyDescent="0.25">
      <c r="A445" s="24"/>
    </row>
    <row r="446" spans="1:5" x14ac:dyDescent="0.25">
      <c r="A446" s="24"/>
    </row>
    <row r="447" spans="1:5" x14ac:dyDescent="0.25">
      <c r="A447" s="24"/>
    </row>
    <row r="448" spans="1:5" x14ac:dyDescent="0.25">
      <c r="A448" s="24"/>
    </row>
    <row r="449" spans="1:4" x14ac:dyDescent="0.25">
      <c r="A449" s="24"/>
    </row>
    <row r="450" spans="1:4" x14ac:dyDescent="0.25">
      <c r="A450" s="24"/>
    </row>
    <row r="451" spans="1:4" x14ac:dyDescent="0.25">
      <c r="A451" s="24"/>
    </row>
    <row r="452" spans="1:4" x14ac:dyDescent="0.25">
      <c r="A452" s="24"/>
    </row>
    <row r="453" spans="1:4" x14ac:dyDescent="0.25">
      <c r="A453" s="24"/>
    </row>
    <row r="454" spans="1:4" s="34" customFormat="1" x14ac:dyDescent="0.2">
      <c r="A454" s="24"/>
      <c r="B454" s="75"/>
      <c r="C454" s="76"/>
      <c r="D454" s="77"/>
    </row>
    <row r="455" spans="1:4" s="34" customFormat="1" x14ac:dyDescent="0.2">
      <c r="A455" s="24"/>
      <c r="B455" s="75"/>
      <c r="C455" s="76"/>
      <c r="D455" s="77"/>
    </row>
    <row r="456" spans="1:4" s="34" customFormat="1" x14ac:dyDescent="0.2">
      <c r="A456" s="24"/>
      <c r="B456" s="75"/>
      <c r="C456" s="76"/>
      <c r="D456" s="77"/>
    </row>
    <row r="457" spans="1:4" s="34" customFormat="1" x14ac:dyDescent="0.2">
      <c r="A457" s="24"/>
      <c r="B457" s="75"/>
      <c r="C457" s="76"/>
      <c r="D457" s="77"/>
    </row>
    <row r="458" spans="1:4" s="34" customFormat="1" x14ac:dyDescent="0.2">
      <c r="A458" s="24"/>
      <c r="B458" s="75"/>
      <c r="C458" s="76"/>
      <c r="D458" s="77"/>
    </row>
    <row r="459" spans="1:4" s="34" customFormat="1" x14ac:dyDescent="0.2">
      <c r="A459" s="24"/>
      <c r="B459" s="75"/>
      <c r="C459" s="76"/>
      <c r="D459" s="77"/>
    </row>
    <row r="460" spans="1:4" s="34" customFormat="1" x14ac:dyDescent="0.2">
      <c r="A460" s="24"/>
      <c r="B460" s="75"/>
      <c r="C460" s="76"/>
      <c r="D460" s="77"/>
    </row>
    <row r="461" spans="1:4" s="34" customFormat="1" x14ac:dyDescent="0.2">
      <c r="A461" s="24"/>
      <c r="B461" s="75"/>
      <c r="C461" s="76"/>
      <c r="D461" s="77"/>
    </row>
    <row r="462" spans="1:4" s="34" customFormat="1" x14ac:dyDescent="0.2">
      <c r="A462" s="24"/>
      <c r="B462" s="75"/>
      <c r="C462" s="76"/>
      <c r="D462" s="77"/>
    </row>
    <row r="463" spans="1:4" s="34" customFormat="1" x14ac:dyDescent="0.2">
      <c r="A463" s="24"/>
      <c r="B463" s="75"/>
      <c r="C463" s="76"/>
      <c r="D463" s="77"/>
    </row>
    <row r="464" spans="1:4" s="34" customFormat="1" x14ac:dyDescent="0.2">
      <c r="A464" s="24"/>
      <c r="B464" s="75"/>
      <c r="C464" s="76"/>
      <c r="D464" s="77"/>
    </row>
    <row r="465" spans="1:4" s="34" customFormat="1" x14ac:dyDescent="0.2">
      <c r="A465" s="24"/>
      <c r="B465" s="75"/>
      <c r="C465" s="76"/>
      <c r="D465" s="77"/>
    </row>
    <row r="466" spans="1:4" s="34" customFormat="1" x14ac:dyDescent="0.2">
      <c r="A466" s="24"/>
      <c r="B466" s="75"/>
      <c r="C466" s="76"/>
      <c r="D466" s="77"/>
    </row>
    <row r="467" spans="1:4" s="34" customFormat="1" x14ac:dyDescent="0.2">
      <c r="A467" s="24"/>
      <c r="B467" s="75"/>
      <c r="C467" s="76"/>
      <c r="D467" s="77"/>
    </row>
    <row r="468" spans="1:4" s="34" customFormat="1" x14ac:dyDescent="0.2">
      <c r="A468" s="24"/>
      <c r="B468" s="75"/>
      <c r="C468" s="76"/>
      <c r="D468" s="77"/>
    </row>
    <row r="469" spans="1:4" s="34" customFormat="1" x14ac:dyDescent="0.2">
      <c r="A469" s="24"/>
      <c r="B469" s="75"/>
      <c r="C469" s="76"/>
      <c r="D469" s="77"/>
    </row>
    <row r="470" spans="1:4" s="34" customFormat="1" x14ac:dyDescent="0.2">
      <c r="A470" s="24"/>
      <c r="B470" s="75"/>
      <c r="C470" s="76"/>
      <c r="D470" s="77"/>
    </row>
    <row r="471" spans="1:4" s="34" customFormat="1" x14ac:dyDescent="0.2">
      <c r="A471" s="24"/>
      <c r="B471" s="75"/>
      <c r="C471" s="76"/>
      <c r="D471" s="77"/>
    </row>
    <row r="472" spans="1:4" s="34" customFormat="1" x14ac:dyDescent="0.2">
      <c r="A472" s="24"/>
      <c r="B472" s="75"/>
      <c r="C472" s="76"/>
      <c r="D472" s="77"/>
    </row>
    <row r="473" spans="1:4" s="34" customFormat="1" x14ac:dyDescent="0.2">
      <c r="A473" s="24"/>
      <c r="B473" s="75"/>
      <c r="C473" s="76"/>
      <c r="D473" s="77"/>
    </row>
    <row r="474" spans="1:4" s="34" customFormat="1" x14ac:dyDescent="0.2">
      <c r="A474" s="24"/>
      <c r="B474" s="75"/>
      <c r="C474" s="76"/>
      <c r="D474" s="77"/>
    </row>
    <row r="475" spans="1:4" s="34" customFormat="1" x14ac:dyDescent="0.2">
      <c r="A475" s="24"/>
      <c r="B475" s="75"/>
      <c r="C475" s="76"/>
      <c r="D475" s="77"/>
    </row>
    <row r="476" spans="1:4" s="34" customFormat="1" x14ac:dyDescent="0.2">
      <c r="A476" s="24"/>
      <c r="B476" s="75"/>
      <c r="C476" s="76"/>
      <c r="D476" s="77"/>
    </row>
    <row r="477" spans="1:4" s="34" customFormat="1" x14ac:dyDescent="0.2">
      <c r="A477" s="24"/>
      <c r="B477" s="75"/>
      <c r="C477" s="76"/>
      <c r="D477" s="77"/>
    </row>
    <row r="478" spans="1:4" s="34" customFormat="1" x14ac:dyDescent="0.2">
      <c r="A478" s="24"/>
      <c r="B478" s="75"/>
      <c r="C478" s="76"/>
      <c r="D478" s="77"/>
    </row>
    <row r="479" spans="1:4" s="34" customFormat="1" x14ac:dyDescent="0.2">
      <c r="A479" s="24"/>
      <c r="B479" s="75"/>
      <c r="C479" s="76"/>
      <c r="D479" s="77"/>
    </row>
    <row r="480" spans="1:4" s="34" customFormat="1" x14ac:dyDescent="0.2">
      <c r="A480" s="24"/>
      <c r="B480" s="75"/>
      <c r="C480" s="76"/>
      <c r="D480" s="77"/>
    </row>
    <row r="481" spans="1:4" s="34" customFormat="1" x14ac:dyDescent="0.2">
      <c r="A481" s="24"/>
      <c r="B481" s="75"/>
      <c r="C481" s="76"/>
      <c r="D481" s="77"/>
    </row>
    <row r="482" spans="1:4" s="34" customFormat="1" x14ac:dyDescent="0.2">
      <c r="A482" s="24"/>
      <c r="B482" s="75"/>
      <c r="C482" s="76"/>
      <c r="D482" s="77"/>
    </row>
    <row r="483" spans="1:4" s="34" customFormat="1" x14ac:dyDescent="0.2">
      <c r="A483" s="24"/>
      <c r="B483" s="75"/>
      <c r="C483" s="76"/>
      <c r="D483" s="77"/>
    </row>
    <row r="484" spans="1:4" s="34" customFormat="1" x14ac:dyDescent="0.2">
      <c r="A484" s="24"/>
      <c r="B484" s="75"/>
      <c r="C484" s="76"/>
      <c r="D484" s="77"/>
    </row>
    <row r="485" spans="1:4" s="34" customFormat="1" x14ac:dyDescent="0.2">
      <c r="A485" s="24"/>
      <c r="B485" s="75"/>
      <c r="C485" s="76"/>
      <c r="D485" s="77"/>
    </row>
    <row r="486" spans="1:4" s="34" customFormat="1" x14ac:dyDescent="0.2">
      <c r="A486" s="24"/>
      <c r="B486" s="75"/>
      <c r="C486" s="76"/>
      <c r="D486" s="77"/>
    </row>
    <row r="487" spans="1:4" s="34" customFormat="1" x14ac:dyDescent="0.2">
      <c r="A487" s="24"/>
      <c r="B487" s="75"/>
      <c r="C487" s="76"/>
      <c r="D487" s="77"/>
    </row>
    <row r="488" spans="1:4" s="34" customFormat="1" x14ac:dyDescent="0.2">
      <c r="A488" s="24"/>
      <c r="B488" s="75"/>
      <c r="C488" s="76"/>
      <c r="D488" s="77"/>
    </row>
    <row r="489" spans="1:4" s="34" customFormat="1" x14ac:dyDescent="0.2">
      <c r="A489" s="24"/>
      <c r="B489" s="75"/>
      <c r="C489" s="76"/>
      <c r="D489" s="77"/>
    </row>
    <row r="490" spans="1:4" s="34" customFormat="1" x14ac:dyDescent="0.2">
      <c r="A490" s="24"/>
      <c r="B490" s="75"/>
      <c r="C490" s="76"/>
      <c r="D490" s="77"/>
    </row>
    <row r="491" spans="1:4" s="34" customFormat="1" x14ac:dyDescent="0.2">
      <c r="A491" s="24"/>
      <c r="B491" s="75"/>
      <c r="C491" s="76"/>
      <c r="D491" s="77"/>
    </row>
    <row r="492" spans="1:4" s="34" customFormat="1" x14ac:dyDescent="0.2">
      <c r="A492" s="24"/>
      <c r="B492" s="75"/>
      <c r="C492" s="76"/>
      <c r="D492" s="77"/>
    </row>
    <row r="493" spans="1:4" s="34" customFormat="1" x14ac:dyDescent="0.2">
      <c r="A493" s="24"/>
      <c r="B493" s="75"/>
      <c r="C493" s="76"/>
      <c r="D493" s="77"/>
    </row>
    <row r="494" spans="1:4" s="34" customFormat="1" x14ac:dyDescent="0.2">
      <c r="A494" s="24"/>
      <c r="B494" s="75"/>
      <c r="C494" s="76"/>
      <c r="D494" s="77"/>
    </row>
    <row r="495" spans="1:4" s="34" customFormat="1" x14ac:dyDescent="0.2">
      <c r="A495" s="24"/>
      <c r="B495" s="75"/>
      <c r="C495" s="76"/>
      <c r="D495" s="77"/>
    </row>
    <row r="496" spans="1:4" s="34" customFormat="1" x14ac:dyDescent="0.2">
      <c r="A496" s="24"/>
      <c r="B496" s="75"/>
      <c r="C496" s="76"/>
      <c r="D496" s="77"/>
    </row>
    <row r="497" spans="1:4" s="34" customFormat="1" x14ac:dyDescent="0.2">
      <c r="A497" s="24"/>
      <c r="B497" s="75"/>
      <c r="C497" s="76"/>
      <c r="D497" s="77"/>
    </row>
    <row r="498" spans="1:4" s="34" customFormat="1" x14ac:dyDescent="0.2">
      <c r="A498" s="24"/>
      <c r="B498" s="75"/>
      <c r="C498" s="76"/>
      <c r="D498" s="77"/>
    </row>
    <row r="499" spans="1:4" s="34" customFormat="1" x14ac:dyDescent="0.2">
      <c r="A499" s="24"/>
      <c r="B499" s="75"/>
      <c r="C499" s="76"/>
      <c r="D499" s="77"/>
    </row>
    <row r="500" spans="1:4" s="34" customFormat="1" x14ac:dyDescent="0.2">
      <c r="A500" s="24"/>
      <c r="B500" s="75"/>
      <c r="C500" s="76"/>
      <c r="D500" s="77"/>
    </row>
    <row r="501" spans="1:4" s="34" customFormat="1" x14ac:dyDescent="0.2">
      <c r="A501" s="24"/>
      <c r="B501" s="75"/>
      <c r="C501" s="76"/>
      <c r="D501" s="77"/>
    </row>
    <row r="502" spans="1:4" x14ac:dyDescent="0.25">
      <c r="A502" s="24"/>
    </row>
    <row r="503" spans="1:4" x14ac:dyDescent="0.25">
      <c r="A503" s="24"/>
    </row>
    <row r="504" spans="1:4" x14ac:dyDescent="0.25">
      <c r="A504" s="24"/>
    </row>
    <row r="505" spans="1:4" x14ac:dyDescent="0.25">
      <c r="A505" s="24"/>
    </row>
    <row r="506" spans="1:4" x14ac:dyDescent="0.25">
      <c r="A506" s="24"/>
    </row>
    <row r="507" spans="1:4" x14ac:dyDescent="0.25">
      <c r="A507" s="24"/>
    </row>
    <row r="508" spans="1:4" x14ac:dyDescent="0.25">
      <c r="A508" s="24"/>
    </row>
    <row r="509" spans="1:4" x14ac:dyDescent="0.25">
      <c r="A509" s="24"/>
    </row>
    <row r="510" spans="1:4" x14ac:dyDescent="0.25">
      <c r="A510" s="24"/>
    </row>
    <row r="511" spans="1:4" x14ac:dyDescent="0.25">
      <c r="A511" s="24"/>
    </row>
    <row r="512" spans="1:4" x14ac:dyDescent="0.25">
      <c r="A512" s="24"/>
    </row>
    <row r="513" spans="1:5" x14ac:dyDescent="0.25">
      <c r="A513" s="24"/>
    </row>
    <row r="514" spans="1:5" s="47" customFormat="1" x14ac:dyDescent="0.25">
      <c r="A514" s="48"/>
      <c r="B514" s="24"/>
      <c r="C514" s="31"/>
      <c r="D514" s="32"/>
      <c r="E514" s="33"/>
    </row>
    <row r="515" spans="1:5" x14ac:dyDescent="0.25">
      <c r="A515" s="24"/>
    </row>
    <row r="516" spans="1:5" x14ac:dyDescent="0.25">
      <c r="A516" s="24"/>
    </row>
    <row r="517" spans="1:5" x14ac:dyDescent="0.25">
      <c r="A517" s="24"/>
    </row>
    <row r="518" spans="1:5" s="34" customFormat="1" x14ac:dyDescent="0.2">
      <c r="A518" s="24"/>
      <c r="B518" s="75"/>
      <c r="C518" s="76"/>
      <c r="D518" s="77"/>
    </row>
    <row r="519" spans="1:5" s="34" customFormat="1" x14ac:dyDescent="0.2">
      <c r="A519" s="24"/>
      <c r="B519" s="75"/>
      <c r="C519" s="76"/>
      <c r="D519" s="77"/>
    </row>
    <row r="520" spans="1:5" s="34" customFormat="1" x14ac:dyDescent="0.2">
      <c r="A520" s="24"/>
      <c r="B520" s="75"/>
      <c r="C520" s="76"/>
      <c r="D520" s="77"/>
    </row>
    <row r="521" spans="1:5" s="34" customFormat="1" x14ac:dyDescent="0.2">
      <c r="A521" s="24"/>
      <c r="B521" s="75"/>
      <c r="C521" s="76"/>
      <c r="D521" s="77"/>
    </row>
    <row r="522" spans="1:5" s="34" customFormat="1" x14ac:dyDescent="0.2">
      <c r="A522" s="24"/>
      <c r="B522" s="75"/>
      <c r="C522" s="76"/>
      <c r="D522" s="77"/>
    </row>
    <row r="523" spans="1:5" s="34" customFormat="1" x14ac:dyDescent="0.2">
      <c r="A523" s="24"/>
      <c r="B523" s="75"/>
      <c r="C523" s="76"/>
      <c r="D523" s="77"/>
    </row>
    <row r="524" spans="1:5" s="34" customFormat="1" x14ac:dyDescent="0.2">
      <c r="A524" s="24"/>
      <c r="B524" s="75"/>
      <c r="C524" s="76"/>
      <c r="D524" s="77"/>
    </row>
    <row r="525" spans="1:5" s="34" customFormat="1" x14ac:dyDescent="0.2">
      <c r="A525" s="24"/>
      <c r="B525" s="75"/>
      <c r="C525" s="76"/>
      <c r="D525" s="77"/>
    </row>
    <row r="526" spans="1:5" s="34" customFormat="1" x14ac:dyDescent="0.2">
      <c r="A526" s="24"/>
      <c r="B526" s="75"/>
      <c r="C526" s="76"/>
      <c r="D526" s="77"/>
    </row>
    <row r="527" spans="1:5" s="34" customFormat="1" x14ac:dyDescent="0.2">
      <c r="A527" s="24"/>
      <c r="B527" s="75"/>
      <c r="C527" s="76"/>
      <c r="D527" s="77"/>
    </row>
    <row r="528" spans="1:5" s="34" customFormat="1" x14ac:dyDescent="0.2">
      <c r="A528" s="24"/>
      <c r="B528" s="75"/>
      <c r="C528" s="76"/>
      <c r="D528" s="77"/>
    </row>
    <row r="529" spans="1:5" s="34" customFormat="1" x14ac:dyDescent="0.2">
      <c r="A529" s="24"/>
      <c r="B529" s="75"/>
      <c r="C529" s="76"/>
      <c r="D529" s="77"/>
    </row>
    <row r="530" spans="1:5" s="34" customFormat="1" x14ac:dyDescent="0.2">
      <c r="A530" s="24"/>
      <c r="B530" s="75"/>
      <c r="C530" s="76"/>
      <c r="D530" s="77"/>
    </row>
    <row r="531" spans="1:5" s="34" customFormat="1" x14ac:dyDescent="0.2">
      <c r="A531" s="24"/>
      <c r="B531" s="75"/>
      <c r="C531" s="76"/>
      <c r="D531" s="77"/>
    </row>
    <row r="532" spans="1:5" s="34" customFormat="1" x14ac:dyDescent="0.2">
      <c r="A532" s="24"/>
      <c r="B532" s="75"/>
      <c r="C532" s="76"/>
      <c r="D532" s="77"/>
    </row>
    <row r="533" spans="1:5" s="34" customFormat="1" x14ac:dyDescent="0.2">
      <c r="A533" s="24"/>
      <c r="B533" s="75"/>
      <c r="C533" s="76"/>
      <c r="D533" s="77"/>
    </row>
    <row r="534" spans="1:5" x14ac:dyDescent="0.25">
      <c r="A534" s="24"/>
    </row>
    <row r="535" spans="1:5" s="47" customFormat="1" x14ac:dyDescent="0.25">
      <c r="A535" s="48"/>
      <c r="B535" s="24"/>
      <c r="C535" s="31"/>
      <c r="D535" s="32"/>
      <c r="E535" s="33"/>
    </row>
    <row r="536" spans="1:5" x14ac:dyDescent="0.25">
      <c r="A536" s="24"/>
    </row>
    <row r="537" spans="1:5" x14ac:dyDescent="0.25">
      <c r="A537" s="24"/>
    </row>
    <row r="538" spans="1:5" x14ac:dyDescent="0.25">
      <c r="A538" s="24"/>
    </row>
    <row r="539" spans="1:5" x14ac:dyDescent="0.25">
      <c r="A539" s="24"/>
    </row>
    <row r="540" spans="1:5" x14ac:dyDescent="0.25">
      <c r="A540" s="24"/>
    </row>
    <row r="541" spans="1:5" x14ac:dyDescent="0.25">
      <c r="A541" s="24"/>
    </row>
    <row r="542" spans="1:5" x14ac:dyDescent="0.25">
      <c r="A542" s="24"/>
    </row>
    <row r="543" spans="1:5" x14ac:dyDescent="0.25">
      <c r="A543" s="24"/>
    </row>
    <row r="544" spans="1:5" x14ac:dyDescent="0.25">
      <c r="A544" s="24"/>
    </row>
    <row r="545" spans="1:1" x14ac:dyDescent="0.25">
      <c r="A545" s="24"/>
    </row>
    <row r="546" spans="1:1" x14ac:dyDescent="0.25">
      <c r="A546" s="24"/>
    </row>
    <row r="547" spans="1:1" x14ac:dyDescent="0.25">
      <c r="A547" s="24"/>
    </row>
    <row r="548" spans="1:1" x14ac:dyDescent="0.25">
      <c r="A548" s="24"/>
    </row>
    <row r="549" spans="1:1" x14ac:dyDescent="0.25">
      <c r="A549" s="24"/>
    </row>
    <row r="550" spans="1:1" x14ac:dyDescent="0.25">
      <c r="A550" s="24"/>
    </row>
    <row r="551" spans="1:1" x14ac:dyDescent="0.25">
      <c r="A551" s="24"/>
    </row>
    <row r="552" spans="1:1" x14ac:dyDescent="0.25">
      <c r="A552" s="24"/>
    </row>
    <row r="553" spans="1:1" x14ac:dyDescent="0.25">
      <c r="A553" s="24"/>
    </row>
    <row r="554" spans="1:1" x14ac:dyDescent="0.25">
      <c r="A554" s="24"/>
    </row>
    <row r="555" spans="1:1" x14ac:dyDescent="0.25">
      <c r="A555" s="24"/>
    </row>
    <row r="556" spans="1:1" x14ac:dyDescent="0.25">
      <c r="A556" s="24"/>
    </row>
    <row r="557" spans="1:1" x14ac:dyDescent="0.25">
      <c r="A557" s="24"/>
    </row>
    <row r="558" spans="1:1" x14ac:dyDescent="0.25">
      <c r="A558" s="24"/>
    </row>
    <row r="559" spans="1:1" x14ac:dyDescent="0.25">
      <c r="A559" s="24"/>
    </row>
    <row r="560" spans="1:1" x14ac:dyDescent="0.25">
      <c r="A560" s="24"/>
    </row>
    <row r="561" spans="1:1" x14ac:dyDescent="0.25">
      <c r="A561" s="24"/>
    </row>
    <row r="562" spans="1:1" x14ac:dyDescent="0.25">
      <c r="A562" s="24"/>
    </row>
    <row r="563" spans="1:1" x14ac:dyDescent="0.25">
      <c r="A563" s="24"/>
    </row>
    <row r="564" spans="1:1" x14ac:dyDescent="0.25">
      <c r="A564" s="24"/>
    </row>
    <row r="565" spans="1:1" x14ac:dyDescent="0.25">
      <c r="A565" s="24"/>
    </row>
    <row r="566" spans="1:1" x14ac:dyDescent="0.25">
      <c r="A566" s="24"/>
    </row>
    <row r="567" spans="1:1" x14ac:dyDescent="0.25">
      <c r="A567" s="24"/>
    </row>
    <row r="568" spans="1:1" x14ac:dyDescent="0.25">
      <c r="A568" s="24"/>
    </row>
    <row r="569" spans="1:1" x14ac:dyDescent="0.25">
      <c r="A569" s="24"/>
    </row>
    <row r="570" spans="1:1" x14ac:dyDescent="0.25">
      <c r="A570" s="24"/>
    </row>
    <row r="571" spans="1:1" x14ac:dyDescent="0.25">
      <c r="A571" s="24"/>
    </row>
    <row r="572" spans="1:1" x14ac:dyDescent="0.25">
      <c r="A572" s="24"/>
    </row>
    <row r="573" spans="1:1" x14ac:dyDescent="0.25">
      <c r="A573" s="24"/>
    </row>
    <row r="574" spans="1:1" x14ac:dyDescent="0.25">
      <c r="A574" s="24"/>
    </row>
    <row r="575" spans="1:1" x14ac:dyDescent="0.25">
      <c r="A575" s="24"/>
    </row>
    <row r="576" spans="1:1" x14ac:dyDescent="0.25">
      <c r="A576" s="24"/>
    </row>
    <row r="577" spans="1:1" x14ac:dyDescent="0.25">
      <c r="A577" s="24"/>
    </row>
    <row r="578" spans="1:1" x14ac:dyDescent="0.25">
      <c r="A578" s="24"/>
    </row>
    <row r="579" spans="1:1" x14ac:dyDescent="0.25">
      <c r="A579" s="24"/>
    </row>
    <row r="580" spans="1:1" x14ac:dyDescent="0.25">
      <c r="A580" s="24"/>
    </row>
    <row r="581" spans="1:1" x14ac:dyDescent="0.25">
      <c r="A581" s="24"/>
    </row>
    <row r="582" spans="1:1" x14ac:dyDescent="0.25">
      <c r="A582" s="24"/>
    </row>
    <row r="583" spans="1:1" x14ac:dyDescent="0.25">
      <c r="A583" s="24"/>
    </row>
    <row r="584" spans="1:1" x14ac:dyDescent="0.25">
      <c r="A584" s="24"/>
    </row>
    <row r="585" spans="1:1" x14ac:dyDescent="0.25">
      <c r="A585" s="24"/>
    </row>
    <row r="586" spans="1:1" x14ac:dyDescent="0.25">
      <c r="A586" s="24"/>
    </row>
    <row r="587" spans="1:1" x14ac:dyDescent="0.25">
      <c r="A587" s="24"/>
    </row>
    <row r="588" spans="1:1" x14ac:dyDescent="0.25">
      <c r="A588" s="24"/>
    </row>
    <row r="589" spans="1:1" x14ac:dyDescent="0.25">
      <c r="A589" s="24"/>
    </row>
    <row r="590" spans="1:1" x14ac:dyDescent="0.25">
      <c r="A590" s="24"/>
    </row>
    <row r="591" spans="1:1" x14ac:dyDescent="0.25">
      <c r="A591" s="24"/>
    </row>
    <row r="592" spans="1:1" x14ac:dyDescent="0.25">
      <c r="A592" s="24"/>
    </row>
    <row r="593" spans="1:1" x14ac:dyDescent="0.25">
      <c r="A593" s="24"/>
    </row>
    <row r="594" spans="1:1" x14ac:dyDescent="0.25">
      <c r="A594" s="24"/>
    </row>
    <row r="595" spans="1:1" x14ac:dyDescent="0.25">
      <c r="A595" s="24"/>
    </row>
    <row r="596" spans="1:1" x14ac:dyDescent="0.25">
      <c r="A596" s="24"/>
    </row>
    <row r="597" spans="1:1" x14ac:dyDescent="0.25">
      <c r="A597" s="24"/>
    </row>
    <row r="598" spans="1:1" x14ac:dyDescent="0.25">
      <c r="A598" s="24"/>
    </row>
    <row r="599" spans="1:1" x14ac:dyDescent="0.25">
      <c r="A599" s="24"/>
    </row>
    <row r="600" spans="1:1" x14ac:dyDescent="0.25">
      <c r="A600" s="24"/>
    </row>
    <row r="601" spans="1:1" x14ac:dyDescent="0.25">
      <c r="A601" s="24"/>
    </row>
    <row r="602" spans="1:1" x14ac:dyDescent="0.25">
      <c r="A602" s="24"/>
    </row>
    <row r="603" spans="1:1" x14ac:dyDescent="0.25">
      <c r="A603" s="24"/>
    </row>
    <row r="604" spans="1:1" x14ac:dyDescent="0.25">
      <c r="A604" s="24"/>
    </row>
    <row r="605" spans="1:1" x14ac:dyDescent="0.25">
      <c r="A605" s="24"/>
    </row>
    <row r="606" spans="1:1" x14ac:dyDescent="0.25">
      <c r="A606" s="24"/>
    </row>
    <row r="607" spans="1:1" x14ac:dyDescent="0.25">
      <c r="A607" s="24"/>
    </row>
    <row r="608" spans="1:1" x14ac:dyDescent="0.25">
      <c r="A608" s="24"/>
    </row>
    <row r="609" spans="1:6" x14ac:dyDescent="0.25">
      <c r="A609" s="24"/>
    </row>
    <row r="610" spans="1:6" x14ac:dyDescent="0.25">
      <c r="A610" s="24"/>
    </row>
    <row r="611" spans="1:6" x14ac:dyDescent="0.25">
      <c r="A611" s="24"/>
    </row>
    <row r="612" spans="1:6" x14ac:dyDescent="0.25">
      <c r="A612" s="24"/>
    </row>
    <row r="613" spans="1:6" x14ac:dyDescent="0.25">
      <c r="A613" s="24"/>
    </row>
    <row r="614" spans="1:6" x14ac:dyDescent="0.25">
      <c r="A614" s="24"/>
    </row>
    <row r="615" spans="1:6" x14ac:dyDescent="0.25">
      <c r="A615" s="24"/>
    </row>
    <row r="616" spans="1:6" x14ac:dyDescent="0.25">
      <c r="A616" s="24"/>
    </row>
    <row r="617" spans="1:6" s="47" customFormat="1" x14ac:dyDescent="0.25">
      <c r="A617" s="48"/>
      <c r="B617" s="24"/>
      <c r="C617" s="31"/>
      <c r="D617" s="32"/>
      <c r="E617" s="33"/>
    </row>
    <row r="618" spans="1:6" x14ac:dyDescent="0.25">
      <c r="A618" s="24"/>
    </row>
    <row r="619" spans="1:6" x14ac:dyDescent="0.25">
      <c r="A619" s="24"/>
    </row>
    <row r="620" spans="1:6" x14ac:dyDescent="0.25">
      <c r="A620" s="24"/>
    </row>
    <row r="621" spans="1:6" x14ac:dyDescent="0.25">
      <c r="A621" s="24"/>
    </row>
    <row r="622" spans="1:6" x14ac:dyDescent="0.25">
      <c r="A622" s="24"/>
      <c r="F622" s="78" t="e">
        <f>#REF!+#REF!+#REF!+#REF!+#REF!+#REF!+#REF!</f>
        <v>#REF!</v>
      </c>
    </row>
  </sheetData>
  <mergeCells count="6">
    <mergeCell ref="B400:C400"/>
    <mergeCell ref="C2:E2"/>
    <mergeCell ref="C3:E3"/>
    <mergeCell ref="B4:E4"/>
    <mergeCell ref="E6:F6"/>
    <mergeCell ref="B399:C399"/>
  </mergeCells>
  <pageMargins left="0.78750002384185802" right="0.196527779102325" top="0.78750002384185802" bottom="0.39375001192092901" header="0.51180553436279297" footer="0.51180553436279297"/>
  <pageSetup paperSize="9" scale="76"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690"/>
  <sheetViews>
    <sheetView tabSelected="1" topLeftCell="B1" workbookViewId="0">
      <selection activeCell="H2" sqref="H2:J2"/>
    </sheetView>
  </sheetViews>
  <sheetFormatPr defaultColWidth="9" defaultRowHeight="18.75" x14ac:dyDescent="0.25"/>
  <cols>
    <col min="1" max="1" width="0.42578125" style="79" hidden="1" customWidth="1"/>
    <col min="2" max="2" width="4.5703125" style="79" customWidth="1"/>
    <col min="3" max="3" width="74.5703125" style="24" customWidth="1"/>
    <col min="4" max="4" width="8.140625" style="80" customWidth="1"/>
    <col min="5" max="5" width="4.5703125" style="81" customWidth="1"/>
    <col min="6" max="6" width="5" style="82" customWidth="1"/>
    <col min="7" max="7" width="17.7109375" style="83" customWidth="1"/>
    <col min="8" max="8" width="7.140625" style="82" customWidth="1"/>
    <col min="9" max="9" width="25.5703125" style="82" customWidth="1"/>
    <col min="10" max="10" width="20.7109375" style="84" hidden="1" customWidth="1"/>
    <col min="11" max="11" width="19.85546875" style="82" hidden="1" customWidth="1"/>
    <col min="12" max="12" width="16.5703125" style="82" hidden="1" customWidth="1"/>
    <col min="13" max="13" width="17.85546875" style="85" hidden="1" customWidth="1"/>
    <col min="14" max="14" width="19.5703125" style="85" hidden="1" customWidth="1"/>
    <col min="15" max="15" width="8.28515625" style="85" hidden="1" customWidth="1"/>
    <col min="16" max="212" width="7.140625" style="82" customWidth="1"/>
    <col min="213" max="1025" width="7.140625" style="34" customWidth="1"/>
  </cols>
  <sheetData>
    <row r="1" spans="1:1024" ht="33.950000000000003" customHeight="1" x14ac:dyDescent="0.3">
      <c r="D1" s="37"/>
      <c r="E1" s="35"/>
      <c r="F1" s="35"/>
      <c r="G1" s="86"/>
      <c r="H1" s="35" t="s">
        <v>336</v>
      </c>
      <c r="I1" s="35"/>
      <c r="J1" s="35"/>
    </row>
    <row r="2" spans="1:1024" s="87" customFormat="1" ht="259.14999999999998" customHeight="1" x14ac:dyDescent="0.3">
      <c r="A2" s="88"/>
      <c r="B2" s="88"/>
      <c r="C2" s="24"/>
      <c r="D2" s="38"/>
      <c r="E2" s="38"/>
      <c r="F2" s="38"/>
      <c r="G2" s="86"/>
      <c r="H2" s="119" t="s">
        <v>379</v>
      </c>
      <c r="I2" s="119"/>
      <c r="J2" s="119"/>
      <c r="K2" s="2"/>
      <c r="L2" s="2"/>
      <c r="M2" s="24"/>
      <c r="N2" s="24"/>
      <c r="O2" s="24"/>
      <c r="AKP2" s="34"/>
      <c r="AKQ2" s="34"/>
      <c r="AKR2" s="34"/>
      <c r="AKS2" s="34"/>
      <c r="AKT2" s="34"/>
      <c r="AKU2" s="34"/>
      <c r="AKV2" s="34"/>
      <c r="AKW2" s="34"/>
      <c r="AKX2" s="34"/>
      <c r="AKY2" s="34"/>
      <c r="AKZ2" s="34"/>
      <c r="ALA2" s="34"/>
      <c r="ALB2" s="34"/>
      <c r="ALC2" s="34"/>
      <c r="ALD2" s="34"/>
      <c r="ALE2" s="34"/>
      <c r="ALF2" s="34"/>
      <c r="ALG2" s="34"/>
      <c r="ALH2" s="34"/>
      <c r="ALI2" s="34"/>
      <c r="ALJ2" s="34"/>
      <c r="ALK2" s="34"/>
      <c r="ALL2" s="34"/>
      <c r="ALM2" s="34"/>
      <c r="ALN2" s="34"/>
      <c r="ALO2" s="34"/>
      <c r="ALP2" s="34"/>
      <c r="ALQ2" s="34"/>
      <c r="ALR2" s="34"/>
      <c r="ALS2" s="34"/>
      <c r="ALT2" s="34"/>
      <c r="ALU2" s="34"/>
      <c r="ALV2" s="34"/>
      <c r="ALW2" s="34"/>
      <c r="ALX2" s="34"/>
      <c r="ALY2" s="34"/>
      <c r="ALZ2" s="34"/>
      <c r="AMA2" s="34"/>
      <c r="AMB2" s="34"/>
      <c r="AMC2" s="34"/>
      <c r="AMD2" s="34"/>
      <c r="AME2" s="34"/>
      <c r="AMF2" s="34"/>
      <c r="AMG2" s="34"/>
      <c r="AMH2" s="34"/>
      <c r="AMI2" s="34"/>
      <c r="AMJ2" s="34"/>
    </row>
    <row r="3" spans="1:1024" s="89" customFormat="1" ht="33.950000000000003" customHeight="1" x14ac:dyDescent="0.25">
      <c r="A3" s="90"/>
      <c r="B3" s="90" t="s">
        <v>337</v>
      </c>
      <c r="C3" s="132" t="s">
        <v>338</v>
      </c>
      <c r="D3" s="132"/>
      <c r="E3" s="132"/>
      <c r="F3" s="132"/>
      <c r="G3" s="132"/>
      <c r="H3" s="132"/>
      <c r="I3" s="132"/>
      <c r="J3" s="91"/>
      <c r="K3" s="91"/>
      <c r="L3" s="91"/>
      <c r="M3" s="92"/>
      <c r="N3" s="92"/>
      <c r="O3" s="92"/>
      <c r="AKP3" s="34"/>
      <c r="AKQ3" s="34"/>
      <c r="AKR3" s="34"/>
      <c r="AKS3" s="34"/>
      <c r="AKT3" s="34"/>
      <c r="AKU3" s="34"/>
      <c r="AKV3" s="34"/>
      <c r="AKW3" s="34"/>
      <c r="AKX3" s="34"/>
      <c r="AKY3" s="34"/>
      <c r="AKZ3" s="34"/>
      <c r="ALA3" s="34"/>
      <c r="ALB3" s="34"/>
      <c r="ALC3" s="34"/>
      <c r="ALD3" s="34"/>
      <c r="ALE3" s="34"/>
      <c r="ALF3" s="34"/>
      <c r="ALG3" s="34"/>
      <c r="ALH3" s="34"/>
      <c r="ALI3" s="34"/>
      <c r="ALJ3" s="34"/>
      <c r="ALK3" s="34"/>
      <c r="ALL3" s="34"/>
      <c r="ALM3" s="34"/>
      <c r="ALN3" s="34"/>
      <c r="ALO3" s="34"/>
      <c r="ALP3" s="34"/>
      <c r="ALQ3" s="34"/>
      <c r="ALR3" s="34"/>
      <c r="ALS3" s="34"/>
      <c r="ALT3" s="34"/>
      <c r="ALU3" s="34"/>
      <c r="ALV3" s="34"/>
      <c r="ALW3" s="34"/>
      <c r="ALX3" s="34"/>
      <c r="ALY3" s="34"/>
      <c r="ALZ3" s="34"/>
      <c r="AMA3" s="34"/>
      <c r="AMB3" s="34"/>
      <c r="AMC3" s="34"/>
      <c r="AMD3" s="34"/>
      <c r="AME3" s="34"/>
      <c r="AMF3" s="34"/>
      <c r="AMG3" s="34"/>
      <c r="AMH3" s="34"/>
      <c r="AMI3" s="34"/>
      <c r="AMJ3" s="34"/>
    </row>
    <row r="4" spans="1:1024" x14ac:dyDescent="0.3">
      <c r="B4" s="93"/>
      <c r="C4" s="94"/>
      <c r="D4" s="40"/>
      <c r="E4" s="25"/>
      <c r="F4" s="25"/>
      <c r="G4" s="95"/>
      <c r="H4" s="96"/>
      <c r="I4" s="121" t="s">
        <v>2</v>
      </c>
      <c r="J4" s="122"/>
    </row>
    <row r="5" spans="1:1024" ht="17.100000000000001" customHeight="1" x14ac:dyDescent="0.25">
      <c r="B5" s="133" t="s">
        <v>339</v>
      </c>
      <c r="C5" s="135" t="s">
        <v>4</v>
      </c>
      <c r="D5" s="137" t="s">
        <v>5</v>
      </c>
      <c r="E5" s="138"/>
      <c r="F5" s="138"/>
      <c r="G5" s="138"/>
      <c r="H5" s="139"/>
      <c r="I5" s="140" t="s">
        <v>6</v>
      </c>
      <c r="J5" s="142" t="s">
        <v>340</v>
      </c>
      <c r="K5" s="144">
        <v>45285</v>
      </c>
      <c r="L5" s="144">
        <v>45303</v>
      </c>
      <c r="M5" s="144">
        <v>45316</v>
      </c>
      <c r="N5" s="144">
        <v>-619399</v>
      </c>
      <c r="O5" s="147" t="s">
        <v>341</v>
      </c>
    </row>
    <row r="6" spans="1:1024" ht="47.25" x14ac:dyDescent="0.25">
      <c r="B6" s="134"/>
      <c r="C6" s="136"/>
      <c r="D6" s="97" t="s">
        <v>342</v>
      </c>
      <c r="E6" s="98" t="s">
        <v>7</v>
      </c>
      <c r="F6" s="98" t="s">
        <v>8</v>
      </c>
      <c r="G6" s="99" t="s">
        <v>343</v>
      </c>
      <c r="H6" s="100" t="s">
        <v>344</v>
      </c>
      <c r="I6" s="141"/>
      <c r="J6" s="143"/>
      <c r="K6" s="145"/>
      <c r="L6" s="145"/>
      <c r="M6" s="145"/>
      <c r="N6" s="145"/>
      <c r="O6" s="148"/>
    </row>
    <row r="7" spans="1:1024" ht="15.75" x14ac:dyDescent="0.25">
      <c r="B7" s="101">
        <v>1</v>
      </c>
      <c r="C7" s="101">
        <v>2</v>
      </c>
      <c r="D7" s="101">
        <v>3</v>
      </c>
      <c r="E7" s="101">
        <v>4</v>
      </c>
      <c r="F7" s="101">
        <v>5</v>
      </c>
      <c r="G7" s="102" t="s">
        <v>345</v>
      </c>
      <c r="H7" s="103" t="s">
        <v>346</v>
      </c>
      <c r="I7" s="103" t="s">
        <v>347</v>
      </c>
      <c r="J7" s="104" t="s">
        <v>347</v>
      </c>
      <c r="K7" s="146"/>
      <c r="L7" s="146"/>
      <c r="M7" s="146"/>
      <c r="N7" s="146"/>
      <c r="O7" s="149"/>
    </row>
    <row r="8" spans="1:1024" s="89" customFormat="1" x14ac:dyDescent="0.3">
      <c r="A8" s="90"/>
      <c r="B8" s="105"/>
      <c r="C8" s="106" t="s">
        <v>348</v>
      </c>
      <c r="D8" s="105"/>
      <c r="E8" s="105"/>
      <c r="F8" s="105"/>
      <c r="G8" s="107"/>
      <c r="H8" s="93"/>
      <c r="I8" s="108">
        <f t="shared" ref="I8:I71" si="0">SUM(J8:O8)</f>
        <v>3870495036.6799998</v>
      </c>
      <c r="J8" s="109">
        <f t="shared" ref="J8:O8" si="1">J9+J25+J264+J284+J301+J325+J349+J486+J560+J600+J651</f>
        <v>3479117500</v>
      </c>
      <c r="K8" s="109">
        <f t="shared" si="1"/>
        <v>179535000</v>
      </c>
      <c r="L8" s="109">
        <f t="shared" si="1"/>
        <v>58056050</v>
      </c>
      <c r="M8" s="108">
        <f t="shared" si="1"/>
        <v>134629676.68000001</v>
      </c>
      <c r="N8" s="108">
        <f t="shared" si="1"/>
        <v>19156810</v>
      </c>
      <c r="O8" s="108">
        <f t="shared" si="1"/>
        <v>0</v>
      </c>
      <c r="AKP8" s="47"/>
      <c r="AKQ8" s="47"/>
      <c r="AKR8" s="47"/>
      <c r="AKS8" s="47"/>
      <c r="AKT8" s="47"/>
      <c r="AKU8" s="47"/>
      <c r="AKV8" s="47"/>
      <c r="AKW8" s="47"/>
      <c r="AKX8" s="47"/>
      <c r="AKY8" s="47"/>
      <c r="AKZ8" s="47"/>
      <c r="ALA8" s="47"/>
      <c r="ALB8" s="47"/>
      <c r="ALC8" s="47"/>
      <c r="ALD8" s="47"/>
      <c r="ALE8" s="47"/>
      <c r="ALF8" s="47"/>
      <c r="ALG8" s="47"/>
      <c r="ALH8" s="47"/>
      <c r="ALI8" s="47"/>
      <c r="ALJ8" s="47"/>
      <c r="ALK8" s="47"/>
      <c r="ALL8" s="47"/>
      <c r="ALM8" s="47"/>
      <c r="ALN8" s="47"/>
      <c r="ALO8" s="47"/>
      <c r="ALP8" s="47"/>
      <c r="ALQ8" s="47"/>
      <c r="ALR8" s="47"/>
      <c r="ALS8" s="47"/>
      <c r="ALT8" s="47"/>
      <c r="ALU8" s="47"/>
      <c r="ALV8" s="47"/>
      <c r="ALW8" s="47"/>
      <c r="ALX8" s="47"/>
      <c r="ALY8" s="47"/>
      <c r="ALZ8" s="47"/>
      <c r="AMA8" s="47"/>
      <c r="AMB8" s="47"/>
      <c r="AMC8" s="47"/>
      <c r="AMD8" s="47"/>
      <c r="AME8" s="47"/>
      <c r="AMF8" s="47"/>
      <c r="AMG8" s="47"/>
      <c r="AMH8" s="47"/>
      <c r="AMI8" s="47"/>
      <c r="AMJ8" s="47"/>
    </row>
    <row r="9" spans="1:1024" s="110" customFormat="1" ht="37.5" x14ac:dyDescent="0.3">
      <c r="A9" s="53"/>
      <c r="B9" s="105" t="s">
        <v>10</v>
      </c>
      <c r="C9" s="48" t="s">
        <v>349</v>
      </c>
      <c r="D9" s="105">
        <v>901</v>
      </c>
      <c r="E9" s="105"/>
      <c r="F9" s="105"/>
      <c r="G9" s="107"/>
      <c r="H9" s="93"/>
      <c r="I9" s="108">
        <f t="shared" si="0"/>
        <v>7461200</v>
      </c>
      <c r="J9" s="109">
        <f t="shared" ref="J9:O9" si="2">J10</f>
        <v>7461200</v>
      </c>
      <c r="K9" s="109">
        <f t="shared" si="2"/>
        <v>0</v>
      </c>
      <c r="L9" s="109">
        <f t="shared" si="2"/>
        <v>0</v>
      </c>
      <c r="M9" s="108">
        <f t="shared" si="2"/>
        <v>0</v>
      </c>
      <c r="N9" s="108">
        <f t="shared" si="2"/>
        <v>0</v>
      </c>
      <c r="O9" s="108">
        <f t="shared" si="2"/>
        <v>0</v>
      </c>
    </row>
    <row r="10" spans="1:1024" s="35" customFormat="1" x14ac:dyDescent="0.3">
      <c r="A10" s="60"/>
      <c r="B10" s="105"/>
      <c r="C10" s="24" t="s">
        <v>11</v>
      </c>
      <c r="D10" s="111">
        <v>901</v>
      </c>
      <c r="E10" s="111" t="s">
        <v>12</v>
      </c>
      <c r="F10" s="111" t="s">
        <v>75</v>
      </c>
      <c r="G10" s="112"/>
      <c r="H10" s="111"/>
      <c r="I10" s="113">
        <f t="shared" si="0"/>
        <v>7461200</v>
      </c>
      <c r="J10" s="70">
        <f t="shared" ref="J10:O10" si="3">J20+J11</f>
        <v>7461200</v>
      </c>
      <c r="K10" s="70">
        <f t="shared" si="3"/>
        <v>0</v>
      </c>
      <c r="L10" s="70">
        <f t="shared" si="3"/>
        <v>0</v>
      </c>
      <c r="M10" s="113">
        <f t="shared" si="3"/>
        <v>0</v>
      </c>
      <c r="N10" s="113">
        <f t="shared" si="3"/>
        <v>0</v>
      </c>
      <c r="O10" s="113">
        <f t="shared" si="3"/>
        <v>0</v>
      </c>
    </row>
    <row r="11" spans="1:1024" s="35" customFormat="1" ht="56.25" x14ac:dyDescent="0.3">
      <c r="A11" s="60"/>
      <c r="B11" s="105"/>
      <c r="C11" s="41" t="s">
        <v>15</v>
      </c>
      <c r="D11" s="111">
        <v>901</v>
      </c>
      <c r="E11" s="55" t="s">
        <v>12</v>
      </c>
      <c r="F11" s="55" t="s">
        <v>16</v>
      </c>
      <c r="G11" s="112"/>
      <c r="H11" s="111"/>
      <c r="I11" s="113">
        <f t="shared" si="0"/>
        <v>6537200</v>
      </c>
      <c r="J11" s="70">
        <f t="shared" ref="J11:O11" si="4">J12</f>
        <v>6537200</v>
      </c>
      <c r="K11" s="70">
        <f t="shared" si="4"/>
        <v>0</v>
      </c>
      <c r="L11" s="70">
        <f t="shared" si="4"/>
        <v>0</v>
      </c>
      <c r="M11" s="113">
        <f t="shared" si="4"/>
        <v>0</v>
      </c>
      <c r="N11" s="113">
        <f t="shared" si="4"/>
        <v>0</v>
      </c>
      <c r="O11" s="113">
        <f t="shared" si="4"/>
        <v>0</v>
      </c>
    </row>
    <row r="12" spans="1:1024" s="35" customFormat="1" ht="37.5" x14ac:dyDescent="0.3">
      <c r="A12" s="60"/>
      <c r="B12" s="93"/>
      <c r="C12" s="24" t="s">
        <v>320</v>
      </c>
      <c r="D12" s="111">
        <v>901</v>
      </c>
      <c r="E12" s="55" t="s">
        <v>12</v>
      </c>
      <c r="F12" s="55" t="s">
        <v>16</v>
      </c>
      <c r="G12" s="36">
        <v>9900000000</v>
      </c>
      <c r="H12" s="55"/>
      <c r="I12" s="113">
        <f t="shared" si="0"/>
        <v>6537200</v>
      </c>
      <c r="J12" s="70">
        <f t="shared" ref="J12:O12" si="5">J13+J16</f>
        <v>6537200</v>
      </c>
      <c r="K12" s="70">
        <f t="shared" si="5"/>
        <v>0</v>
      </c>
      <c r="L12" s="70">
        <f t="shared" si="5"/>
        <v>0</v>
      </c>
      <c r="M12" s="113">
        <f t="shared" si="5"/>
        <v>0</v>
      </c>
      <c r="N12" s="113">
        <f t="shared" si="5"/>
        <v>0</v>
      </c>
      <c r="O12" s="113">
        <f t="shared" si="5"/>
        <v>0</v>
      </c>
    </row>
    <row r="13" spans="1:1024" s="35" customFormat="1" ht="56.25" x14ac:dyDescent="0.3">
      <c r="A13" s="60"/>
      <c r="B13" s="93"/>
      <c r="C13" s="24" t="s">
        <v>330</v>
      </c>
      <c r="D13" s="111">
        <v>901</v>
      </c>
      <c r="E13" s="55" t="s">
        <v>12</v>
      </c>
      <c r="F13" s="55" t="s">
        <v>16</v>
      </c>
      <c r="G13" s="36">
        <v>9910000000</v>
      </c>
      <c r="H13" s="55"/>
      <c r="I13" s="113">
        <f t="shared" si="0"/>
        <v>2187200</v>
      </c>
      <c r="J13" s="70">
        <f t="shared" ref="J13:O14" si="6">J14</f>
        <v>2187200</v>
      </c>
      <c r="K13" s="70">
        <f t="shared" si="6"/>
        <v>0</v>
      </c>
      <c r="L13" s="70">
        <f t="shared" si="6"/>
        <v>0</v>
      </c>
      <c r="M13" s="113">
        <f t="shared" si="6"/>
        <v>0</v>
      </c>
      <c r="N13" s="113">
        <f t="shared" si="6"/>
        <v>0</v>
      </c>
      <c r="O13" s="113">
        <f t="shared" si="6"/>
        <v>0</v>
      </c>
    </row>
    <row r="14" spans="1:1024" s="35" customFormat="1" ht="37.5" x14ac:dyDescent="0.3">
      <c r="A14" s="60"/>
      <c r="B14" s="93"/>
      <c r="C14" s="24" t="s">
        <v>90</v>
      </c>
      <c r="D14" s="111">
        <v>901</v>
      </c>
      <c r="E14" s="55" t="s">
        <v>12</v>
      </c>
      <c r="F14" s="55" t="s">
        <v>16</v>
      </c>
      <c r="G14" s="36">
        <v>9910000190</v>
      </c>
      <c r="H14" s="55"/>
      <c r="I14" s="113">
        <f t="shared" si="0"/>
        <v>2187200</v>
      </c>
      <c r="J14" s="70">
        <f t="shared" si="6"/>
        <v>2187200</v>
      </c>
      <c r="K14" s="70">
        <f t="shared" si="6"/>
        <v>0</v>
      </c>
      <c r="L14" s="70">
        <f t="shared" si="6"/>
        <v>0</v>
      </c>
      <c r="M14" s="113">
        <f t="shared" si="6"/>
        <v>0</v>
      </c>
      <c r="N14" s="113">
        <f t="shared" si="6"/>
        <v>0</v>
      </c>
      <c r="O14" s="113">
        <f t="shared" si="6"/>
        <v>0</v>
      </c>
    </row>
    <row r="15" spans="1:1024" s="35" customFormat="1" ht="75" x14ac:dyDescent="0.3">
      <c r="A15" s="60"/>
      <c r="B15" s="93"/>
      <c r="C15" s="24" t="s">
        <v>91</v>
      </c>
      <c r="D15" s="111" t="s">
        <v>350</v>
      </c>
      <c r="E15" s="55" t="s">
        <v>12</v>
      </c>
      <c r="F15" s="55" t="s">
        <v>16</v>
      </c>
      <c r="G15" s="36">
        <v>9910000190</v>
      </c>
      <c r="H15" s="55" t="s">
        <v>92</v>
      </c>
      <c r="I15" s="113">
        <f t="shared" si="0"/>
        <v>2187200</v>
      </c>
      <c r="J15" s="70">
        <v>2187200</v>
      </c>
      <c r="K15" s="70"/>
      <c r="L15" s="70"/>
      <c r="M15" s="113"/>
      <c r="N15" s="113"/>
      <c r="O15" s="113"/>
    </row>
    <row r="16" spans="1:1024" s="35" customFormat="1" ht="56.25" x14ac:dyDescent="0.3">
      <c r="A16" s="60"/>
      <c r="B16" s="93"/>
      <c r="C16" s="24" t="s">
        <v>351</v>
      </c>
      <c r="D16" s="111" t="s">
        <v>350</v>
      </c>
      <c r="E16" s="55" t="s">
        <v>12</v>
      </c>
      <c r="F16" s="55" t="s">
        <v>16</v>
      </c>
      <c r="G16" s="36">
        <v>9920000000</v>
      </c>
      <c r="H16" s="55"/>
      <c r="I16" s="113">
        <f t="shared" si="0"/>
        <v>4350000</v>
      </c>
      <c r="J16" s="70">
        <f t="shared" ref="J16:O16" si="7">J17</f>
        <v>4350000</v>
      </c>
      <c r="K16" s="70">
        <f t="shared" si="7"/>
        <v>0</v>
      </c>
      <c r="L16" s="70">
        <f t="shared" si="7"/>
        <v>0</v>
      </c>
      <c r="M16" s="113">
        <f t="shared" si="7"/>
        <v>0</v>
      </c>
      <c r="N16" s="113">
        <f t="shared" si="7"/>
        <v>0</v>
      </c>
      <c r="O16" s="113">
        <f t="shared" si="7"/>
        <v>0</v>
      </c>
    </row>
    <row r="17" spans="1:15" s="35" customFormat="1" ht="37.5" x14ac:dyDescent="0.3">
      <c r="A17" s="60"/>
      <c r="B17" s="93"/>
      <c r="C17" s="24" t="s">
        <v>90</v>
      </c>
      <c r="D17" s="111" t="s">
        <v>350</v>
      </c>
      <c r="E17" s="55" t="s">
        <v>352</v>
      </c>
      <c r="F17" s="55" t="s">
        <v>16</v>
      </c>
      <c r="G17" s="36">
        <v>9920000190</v>
      </c>
      <c r="H17" s="55"/>
      <c r="I17" s="113">
        <f t="shared" si="0"/>
        <v>4350000</v>
      </c>
      <c r="J17" s="70">
        <f t="shared" ref="J17:O17" si="8">J18+J19</f>
        <v>4350000</v>
      </c>
      <c r="K17" s="70">
        <f t="shared" si="8"/>
        <v>0</v>
      </c>
      <c r="L17" s="70">
        <f t="shared" si="8"/>
        <v>0</v>
      </c>
      <c r="M17" s="113">
        <f t="shared" si="8"/>
        <v>0</v>
      </c>
      <c r="N17" s="113">
        <f t="shared" si="8"/>
        <v>0</v>
      </c>
      <c r="O17" s="113">
        <f t="shared" si="8"/>
        <v>0</v>
      </c>
    </row>
    <row r="18" spans="1:15" s="35" customFormat="1" ht="75" x14ac:dyDescent="0.3">
      <c r="A18" s="60"/>
      <c r="B18" s="93"/>
      <c r="C18" s="24" t="s">
        <v>91</v>
      </c>
      <c r="D18" s="111">
        <v>901</v>
      </c>
      <c r="E18" s="55" t="s">
        <v>12</v>
      </c>
      <c r="F18" s="55" t="s">
        <v>16</v>
      </c>
      <c r="G18" s="36">
        <v>9920000190</v>
      </c>
      <c r="H18" s="55" t="s">
        <v>92</v>
      </c>
      <c r="I18" s="113">
        <f t="shared" si="0"/>
        <v>4345000</v>
      </c>
      <c r="J18" s="70">
        <v>4345000</v>
      </c>
      <c r="K18" s="70"/>
      <c r="L18" s="70"/>
      <c r="M18" s="113"/>
      <c r="N18" s="113"/>
      <c r="O18" s="113"/>
    </row>
    <row r="19" spans="1:15" s="35" customFormat="1" x14ac:dyDescent="0.3">
      <c r="A19" s="60"/>
      <c r="B19" s="93"/>
      <c r="C19" s="24" t="s">
        <v>97</v>
      </c>
      <c r="D19" s="111" t="s">
        <v>350</v>
      </c>
      <c r="E19" s="55" t="s">
        <v>12</v>
      </c>
      <c r="F19" s="55" t="s">
        <v>16</v>
      </c>
      <c r="G19" s="36">
        <v>9920000190</v>
      </c>
      <c r="H19" s="55" t="s">
        <v>98</v>
      </c>
      <c r="I19" s="113">
        <f t="shared" si="0"/>
        <v>5000</v>
      </c>
      <c r="J19" s="70">
        <v>5000</v>
      </c>
      <c r="K19" s="70"/>
      <c r="L19" s="70"/>
      <c r="M19" s="113"/>
      <c r="N19" s="113"/>
      <c r="O19" s="113"/>
    </row>
    <row r="20" spans="1:15" s="35" customFormat="1" x14ac:dyDescent="0.3">
      <c r="A20" s="60"/>
      <c r="B20" s="93"/>
      <c r="C20" s="24" t="s">
        <v>25</v>
      </c>
      <c r="D20" s="111" t="s">
        <v>350</v>
      </c>
      <c r="E20" s="55" t="s">
        <v>12</v>
      </c>
      <c r="F20" s="55" t="s">
        <v>26</v>
      </c>
      <c r="G20" s="36"/>
      <c r="H20" s="55"/>
      <c r="I20" s="113">
        <f t="shared" si="0"/>
        <v>924000</v>
      </c>
      <c r="J20" s="70">
        <f t="shared" ref="J20:O23" si="9">J21</f>
        <v>924000</v>
      </c>
      <c r="K20" s="70">
        <f t="shared" si="9"/>
        <v>0</v>
      </c>
      <c r="L20" s="70">
        <f t="shared" si="9"/>
        <v>0</v>
      </c>
      <c r="M20" s="113">
        <f t="shared" si="9"/>
        <v>0</v>
      </c>
      <c r="N20" s="113">
        <f t="shared" si="9"/>
        <v>0</v>
      </c>
      <c r="O20" s="113">
        <f t="shared" si="9"/>
        <v>0</v>
      </c>
    </row>
    <row r="21" spans="1:15" s="35" customFormat="1" ht="37.5" x14ac:dyDescent="0.3">
      <c r="A21" s="60"/>
      <c r="B21" s="93"/>
      <c r="C21" s="24" t="s">
        <v>88</v>
      </c>
      <c r="D21" s="111" t="s">
        <v>350</v>
      </c>
      <c r="E21" s="55" t="s">
        <v>12</v>
      </c>
      <c r="F21" s="55" t="s">
        <v>26</v>
      </c>
      <c r="G21" s="36">
        <v>5000000000</v>
      </c>
      <c r="H21" s="55"/>
      <c r="I21" s="113">
        <f t="shared" si="0"/>
        <v>924000</v>
      </c>
      <c r="J21" s="70">
        <f t="shared" si="9"/>
        <v>924000</v>
      </c>
      <c r="K21" s="70">
        <f t="shared" si="9"/>
        <v>0</v>
      </c>
      <c r="L21" s="70">
        <f t="shared" si="9"/>
        <v>0</v>
      </c>
      <c r="M21" s="113">
        <f t="shared" si="9"/>
        <v>0</v>
      </c>
      <c r="N21" s="113">
        <f t="shared" si="9"/>
        <v>0</v>
      </c>
      <c r="O21" s="113">
        <f t="shared" si="9"/>
        <v>0</v>
      </c>
    </row>
    <row r="22" spans="1:15" s="35" customFormat="1" ht="37.5" x14ac:dyDescent="0.3">
      <c r="A22" s="60"/>
      <c r="B22" s="93"/>
      <c r="C22" s="24" t="s">
        <v>106</v>
      </c>
      <c r="D22" s="111" t="s">
        <v>350</v>
      </c>
      <c r="E22" s="55" t="s">
        <v>12</v>
      </c>
      <c r="F22" s="55" t="s">
        <v>26</v>
      </c>
      <c r="G22" s="36">
        <v>5030000000</v>
      </c>
      <c r="H22" s="55"/>
      <c r="I22" s="113">
        <f t="shared" si="0"/>
        <v>924000</v>
      </c>
      <c r="J22" s="70">
        <f t="shared" si="9"/>
        <v>924000</v>
      </c>
      <c r="K22" s="70">
        <f t="shared" si="9"/>
        <v>0</v>
      </c>
      <c r="L22" s="70">
        <f t="shared" si="9"/>
        <v>0</v>
      </c>
      <c r="M22" s="113">
        <f t="shared" si="9"/>
        <v>0</v>
      </c>
      <c r="N22" s="113">
        <f t="shared" si="9"/>
        <v>0</v>
      </c>
      <c r="O22" s="113">
        <f t="shared" si="9"/>
        <v>0</v>
      </c>
    </row>
    <row r="23" spans="1:15" s="35" customFormat="1" ht="37.5" x14ac:dyDescent="0.3">
      <c r="A23" s="60"/>
      <c r="B23" s="93"/>
      <c r="C23" s="24" t="s">
        <v>107</v>
      </c>
      <c r="D23" s="111" t="s">
        <v>350</v>
      </c>
      <c r="E23" s="55" t="s">
        <v>12</v>
      </c>
      <c r="F23" s="55" t="s">
        <v>26</v>
      </c>
      <c r="G23" s="36">
        <v>5030010030</v>
      </c>
      <c r="H23" s="55"/>
      <c r="I23" s="113">
        <f t="shared" si="0"/>
        <v>924000</v>
      </c>
      <c r="J23" s="70">
        <f t="shared" si="9"/>
        <v>924000</v>
      </c>
      <c r="K23" s="70">
        <f t="shared" si="9"/>
        <v>0</v>
      </c>
      <c r="L23" s="70">
        <f t="shared" si="9"/>
        <v>0</v>
      </c>
      <c r="M23" s="113">
        <f t="shared" si="9"/>
        <v>0</v>
      </c>
      <c r="N23" s="113">
        <f t="shared" si="9"/>
        <v>0</v>
      </c>
      <c r="O23" s="113">
        <f t="shared" si="9"/>
        <v>0</v>
      </c>
    </row>
    <row r="24" spans="1:15" s="35" customFormat="1" ht="37.5" x14ac:dyDescent="0.3">
      <c r="A24" s="60"/>
      <c r="B24" s="93"/>
      <c r="C24" s="24" t="s">
        <v>94</v>
      </c>
      <c r="D24" s="111" t="s">
        <v>350</v>
      </c>
      <c r="E24" s="55" t="s">
        <v>12</v>
      </c>
      <c r="F24" s="55" t="s">
        <v>26</v>
      </c>
      <c r="G24" s="36">
        <v>5030010030</v>
      </c>
      <c r="H24" s="55" t="s">
        <v>95</v>
      </c>
      <c r="I24" s="113">
        <f t="shared" si="0"/>
        <v>924000</v>
      </c>
      <c r="J24" s="70">
        <v>924000</v>
      </c>
      <c r="K24" s="70"/>
      <c r="L24" s="70"/>
      <c r="M24" s="113"/>
      <c r="N24" s="113"/>
      <c r="O24" s="113"/>
    </row>
    <row r="25" spans="1:15" s="110" customFormat="1" ht="37.5" x14ac:dyDescent="0.3">
      <c r="A25" s="53"/>
      <c r="B25" s="93" t="s">
        <v>27</v>
      </c>
      <c r="C25" s="48" t="s">
        <v>353</v>
      </c>
      <c r="D25" s="93" t="s">
        <v>354</v>
      </c>
      <c r="E25" s="61"/>
      <c r="F25" s="61"/>
      <c r="G25" s="52"/>
      <c r="H25" s="61"/>
      <c r="I25" s="108">
        <f t="shared" si="0"/>
        <v>1153758096.6800001</v>
      </c>
      <c r="J25" s="109">
        <f t="shared" ref="J25:O25" si="10">J26+J91+J131+J155+J188+J228+J217+J252</f>
        <v>900099200</v>
      </c>
      <c r="K25" s="109">
        <f t="shared" si="10"/>
        <v>102651300</v>
      </c>
      <c r="L25" s="109">
        <f t="shared" si="10"/>
        <v>58056050</v>
      </c>
      <c r="M25" s="108">
        <f t="shared" si="10"/>
        <v>74706176.680000007</v>
      </c>
      <c r="N25" s="108">
        <f t="shared" si="10"/>
        <v>18245370</v>
      </c>
      <c r="O25" s="108">
        <f t="shared" si="10"/>
        <v>0</v>
      </c>
    </row>
    <row r="26" spans="1:15" s="35" customFormat="1" x14ac:dyDescent="0.3">
      <c r="A26" s="60"/>
      <c r="B26" s="93"/>
      <c r="C26" s="24" t="s">
        <v>11</v>
      </c>
      <c r="D26" s="111" t="s">
        <v>354</v>
      </c>
      <c r="E26" s="55" t="s">
        <v>12</v>
      </c>
      <c r="F26" s="55" t="s">
        <v>75</v>
      </c>
      <c r="G26" s="36"/>
      <c r="H26" s="55"/>
      <c r="I26" s="113">
        <f t="shared" si="0"/>
        <v>243975346</v>
      </c>
      <c r="J26" s="70">
        <f t="shared" ref="J26:O26" si="11">J27+J32+J48+J53+J44</f>
        <v>189606800</v>
      </c>
      <c r="K26" s="70">
        <f t="shared" si="11"/>
        <v>56848100</v>
      </c>
      <c r="L26" s="70">
        <f t="shared" si="11"/>
        <v>0</v>
      </c>
      <c r="M26" s="113">
        <f t="shared" si="11"/>
        <v>-4744224</v>
      </c>
      <c r="N26" s="113">
        <f t="shared" si="11"/>
        <v>2264670</v>
      </c>
      <c r="O26" s="113">
        <f t="shared" si="11"/>
        <v>0</v>
      </c>
    </row>
    <row r="27" spans="1:15" s="35" customFormat="1" ht="37.5" x14ac:dyDescent="0.3">
      <c r="A27" s="60"/>
      <c r="B27" s="93"/>
      <c r="C27" s="24" t="s">
        <v>13</v>
      </c>
      <c r="D27" s="111" t="s">
        <v>354</v>
      </c>
      <c r="E27" s="55" t="s">
        <v>12</v>
      </c>
      <c r="F27" s="55" t="s">
        <v>14</v>
      </c>
      <c r="G27" s="36"/>
      <c r="H27" s="55"/>
      <c r="I27" s="113">
        <f t="shared" si="0"/>
        <v>2429700</v>
      </c>
      <c r="J27" s="70">
        <f t="shared" ref="J27:O30" si="12">J28</f>
        <v>2429700</v>
      </c>
      <c r="K27" s="70">
        <f t="shared" si="12"/>
        <v>0</v>
      </c>
      <c r="L27" s="70">
        <f t="shared" si="12"/>
        <v>0</v>
      </c>
      <c r="M27" s="113">
        <f t="shared" si="12"/>
        <v>0</v>
      </c>
      <c r="N27" s="113">
        <f t="shared" si="12"/>
        <v>0</v>
      </c>
      <c r="O27" s="113">
        <f t="shared" si="12"/>
        <v>0</v>
      </c>
    </row>
    <row r="28" spans="1:15" s="35" customFormat="1" ht="37.5" x14ac:dyDescent="0.3">
      <c r="A28" s="60"/>
      <c r="B28" s="93"/>
      <c r="C28" s="24" t="s">
        <v>88</v>
      </c>
      <c r="D28" s="111" t="s">
        <v>354</v>
      </c>
      <c r="E28" s="55" t="s">
        <v>12</v>
      </c>
      <c r="F28" s="55" t="s">
        <v>14</v>
      </c>
      <c r="G28" s="36">
        <v>5000000000</v>
      </c>
      <c r="H28" s="55"/>
      <c r="I28" s="113">
        <f t="shared" si="0"/>
        <v>2429700</v>
      </c>
      <c r="J28" s="70">
        <f t="shared" si="12"/>
        <v>2429700</v>
      </c>
      <c r="K28" s="70">
        <f t="shared" si="12"/>
        <v>0</v>
      </c>
      <c r="L28" s="70">
        <f t="shared" si="12"/>
        <v>0</v>
      </c>
      <c r="M28" s="113">
        <f t="shared" si="12"/>
        <v>0</v>
      </c>
      <c r="N28" s="113">
        <f t="shared" si="12"/>
        <v>0</v>
      </c>
      <c r="O28" s="113">
        <f t="shared" si="12"/>
        <v>0</v>
      </c>
    </row>
    <row r="29" spans="1:15" s="35" customFormat="1" ht="37.5" x14ac:dyDescent="0.3">
      <c r="A29" s="60"/>
      <c r="B29" s="93"/>
      <c r="C29" s="24" t="s">
        <v>89</v>
      </c>
      <c r="D29" s="111" t="s">
        <v>354</v>
      </c>
      <c r="E29" s="55" t="s">
        <v>12</v>
      </c>
      <c r="F29" s="55" t="s">
        <v>14</v>
      </c>
      <c r="G29" s="36">
        <v>5010000000</v>
      </c>
      <c r="H29" s="55"/>
      <c r="I29" s="113">
        <f t="shared" si="0"/>
        <v>2429700</v>
      </c>
      <c r="J29" s="70">
        <f t="shared" si="12"/>
        <v>2429700</v>
      </c>
      <c r="K29" s="70">
        <f t="shared" si="12"/>
        <v>0</v>
      </c>
      <c r="L29" s="70">
        <f t="shared" si="12"/>
        <v>0</v>
      </c>
      <c r="M29" s="113">
        <f t="shared" si="12"/>
        <v>0</v>
      </c>
      <c r="N29" s="113">
        <f t="shared" si="12"/>
        <v>0</v>
      </c>
      <c r="O29" s="113">
        <f t="shared" si="12"/>
        <v>0</v>
      </c>
    </row>
    <row r="30" spans="1:15" s="35" customFormat="1" ht="37.5" x14ac:dyDescent="0.3">
      <c r="A30" s="60"/>
      <c r="B30" s="93"/>
      <c r="C30" s="57" t="s">
        <v>90</v>
      </c>
      <c r="D30" s="111" t="s">
        <v>354</v>
      </c>
      <c r="E30" s="55" t="s">
        <v>12</v>
      </c>
      <c r="F30" s="55" t="s">
        <v>14</v>
      </c>
      <c r="G30" s="36">
        <v>5010000190</v>
      </c>
      <c r="H30" s="55"/>
      <c r="I30" s="113">
        <f t="shared" si="0"/>
        <v>2429700</v>
      </c>
      <c r="J30" s="70">
        <f t="shared" si="12"/>
        <v>2429700</v>
      </c>
      <c r="K30" s="70">
        <f t="shared" si="12"/>
        <v>0</v>
      </c>
      <c r="L30" s="70">
        <f t="shared" si="12"/>
        <v>0</v>
      </c>
      <c r="M30" s="113">
        <f t="shared" si="12"/>
        <v>0</v>
      </c>
      <c r="N30" s="113">
        <f t="shared" si="12"/>
        <v>0</v>
      </c>
      <c r="O30" s="113">
        <f t="shared" si="12"/>
        <v>0</v>
      </c>
    </row>
    <row r="31" spans="1:15" s="35" customFormat="1" ht="75" x14ac:dyDescent="0.3">
      <c r="A31" s="60"/>
      <c r="B31" s="93"/>
      <c r="C31" s="24" t="s">
        <v>91</v>
      </c>
      <c r="D31" s="111" t="s">
        <v>354</v>
      </c>
      <c r="E31" s="55" t="s">
        <v>12</v>
      </c>
      <c r="F31" s="55" t="s">
        <v>14</v>
      </c>
      <c r="G31" s="36">
        <v>5010000190</v>
      </c>
      <c r="H31" s="55" t="s">
        <v>92</v>
      </c>
      <c r="I31" s="113">
        <f t="shared" si="0"/>
        <v>2429700</v>
      </c>
      <c r="J31" s="70">
        <v>2429700</v>
      </c>
      <c r="K31" s="70"/>
      <c r="L31" s="70"/>
      <c r="M31" s="113"/>
      <c r="N31" s="113"/>
      <c r="O31" s="113"/>
    </row>
    <row r="32" spans="1:15" s="35" customFormat="1" ht="56.25" x14ac:dyDescent="0.3">
      <c r="A32" s="60"/>
      <c r="B32" s="93"/>
      <c r="C32" s="24" t="s">
        <v>355</v>
      </c>
      <c r="D32" s="111" t="s">
        <v>354</v>
      </c>
      <c r="E32" s="55" t="s">
        <v>12</v>
      </c>
      <c r="F32" s="55" t="s">
        <v>18</v>
      </c>
      <c r="G32" s="36"/>
      <c r="H32" s="55"/>
      <c r="I32" s="113">
        <f t="shared" si="0"/>
        <v>89095800</v>
      </c>
      <c r="J32" s="70">
        <f t="shared" ref="J32:O33" si="13">J33</f>
        <v>89095800</v>
      </c>
      <c r="K32" s="70">
        <f t="shared" si="13"/>
        <v>0</v>
      </c>
      <c r="L32" s="70">
        <f t="shared" si="13"/>
        <v>0</v>
      </c>
      <c r="M32" s="113">
        <f t="shared" si="13"/>
        <v>0</v>
      </c>
      <c r="N32" s="113">
        <f t="shared" si="13"/>
        <v>0</v>
      </c>
      <c r="O32" s="113">
        <f t="shared" si="13"/>
        <v>0</v>
      </c>
    </row>
    <row r="33" spans="1:15" s="35" customFormat="1" ht="37.5" x14ac:dyDescent="0.3">
      <c r="A33" s="60"/>
      <c r="B33" s="93"/>
      <c r="C33" s="24" t="s">
        <v>88</v>
      </c>
      <c r="D33" s="111" t="s">
        <v>354</v>
      </c>
      <c r="E33" s="55" t="s">
        <v>12</v>
      </c>
      <c r="F33" s="55" t="s">
        <v>18</v>
      </c>
      <c r="G33" s="36">
        <v>5000000000</v>
      </c>
      <c r="H33" s="55"/>
      <c r="I33" s="113">
        <f t="shared" si="0"/>
        <v>89095800</v>
      </c>
      <c r="J33" s="70">
        <f t="shared" si="13"/>
        <v>89095800</v>
      </c>
      <c r="K33" s="70">
        <f t="shared" si="13"/>
        <v>0</v>
      </c>
      <c r="L33" s="70">
        <f t="shared" si="13"/>
        <v>0</v>
      </c>
      <c r="M33" s="113">
        <f t="shared" si="13"/>
        <v>0</v>
      </c>
      <c r="N33" s="113">
        <f t="shared" si="13"/>
        <v>0</v>
      </c>
      <c r="O33" s="113">
        <f t="shared" si="13"/>
        <v>0</v>
      </c>
    </row>
    <row r="34" spans="1:15" s="35" customFormat="1" ht="37.5" x14ac:dyDescent="0.3">
      <c r="A34" s="60"/>
      <c r="B34" s="93"/>
      <c r="C34" s="24" t="s">
        <v>96</v>
      </c>
      <c r="D34" s="111" t="s">
        <v>354</v>
      </c>
      <c r="E34" s="55" t="s">
        <v>12</v>
      </c>
      <c r="F34" s="55" t="s">
        <v>18</v>
      </c>
      <c r="G34" s="36">
        <v>5020000000</v>
      </c>
      <c r="H34" s="55"/>
      <c r="I34" s="113">
        <f t="shared" si="0"/>
        <v>89095800</v>
      </c>
      <c r="J34" s="70">
        <f t="shared" ref="J34:O34" si="14">J35+J38+J41</f>
        <v>89095800</v>
      </c>
      <c r="K34" s="70">
        <f t="shared" si="14"/>
        <v>0</v>
      </c>
      <c r="L34" s="70">
        <f t="shared" si="14"/>
        <v>0</v>
      </c>
      <c r="M34" s="113">
        <f t="shared" si="14"/>
        <v>0</v>
      </c>
      <c r="N34" s="113">
        <f t="shared" si="14"/>
        <v>0</v>
      </c>
      <c r="O34" s="113">
        <f t="shared" si="14"/>
        <v>0</v>
      </c>
    </row>
    <row r="35" spans="1:15" s="35" customFormat="1" ht="37.5" x14ac:dyDescent="0.3">
      <c r="A35" s="60"/>
      <c r="B35" s="93"/>
      <c r="C35" s="57" t="s">
        <v>90</v>
      </c>
      <c r="D35" s="111" t="s">
        <v>354</v>
      </c>
      <c r="E35" s="55" t="s">
        <v>12</v>
      </c>
      <c r="F35" s="55" t="s">
        <v>18</v>
      </c>
      <c r="G35" s="36">
        <v>5020000190</v>
      </c>
      <c r="H35" s="55"/>
      <c r="I35" s="113">
        <f t="shared" si="0"/>
        <v>84235200</v>
      </c>
      <c r="J35" s="70">
        <f t="shared" ref="J35:O35" si="15">J36+J37</f>
        <v>84235200</v>
      </c>
      <c r="K35" s="70">
        <f t="shared" si="15"/>
        <v>0</v>
      </c>
      <c r="L35" s="70">
        <f t="shared" si="15"/>
        <v>0</v>
      </c>
      <c r="M35" s="113">
        <f t="shared" si="15"/>
        <v>0</v>
      </c>
      <c r="N35" s="113">
        <f t="shared" si="15"/>
        <v>0</v>
      </c>
      <c r="O35" s="113">
        <f t="shared" si="15"/>
        <v>0</v>
      </c>
    </row>
    <row r="36" spans="1:15" s="35" customFormat="1" ht="75" x14ac:dyDescent="0.3">
      <c r="A36" s="60"/>
      <c r="B36" s="93"/>
      <c r="C36" s="24" t="s">
        <v>91</v>
      </c>
      <c r="D36" s="111" t="s">
        <v>354</v>
      </c>
      <c r="E36" s="55" t="s">
        <v>12</v>
      </c>
      <c r="F36" s="55" t="s">
        <v>18</v>
      </c>
      <c r="G36" s="36">
        <v>5020000190</v>
      </c>
      <c r="H36" s="55" t="s">
        <v>92</v>
      </c>
      <c r="I36" s="113">
        <f t="shared" si="0"/>
        <v>84235200</v>
      </c>
      <c r="J36" s="70">
        <v>84235200</v>
      </c>
      <c r="K36" s="70"/>
      <c r="L36" s="70"/>
      <c r="M36" s="113"/>
      <c r="N36" s="113"/>
      <c r="O36" s="113"/>
    </row>
    <row r="37" spans="1:15" s="35" customFormat="1" hidden="1" x14ac:dyDescent="0.3">
      <c r="A37" s="60"/>
      <c r="B37" s="93"/>
      <c r="C37" s="24" t="s">
        <v>97</v>
      </c>
      <c r="D37" s="111" t="s">
        <v>354</v>
      </c>
      <c r="E37" s="55" t="s">
        <v>12</v>
      </c>
      <c r="F37" s="55" t="s">
        <v>18</v>
      </c>
      <c r="G37" s="36">
        <v>5020000190</v>
      </c>
      <c r="H37" s="55" t="s">
        <v>98</v>
      </c>
      <c r="I37" s="113">
        <f t="shared" si="0"/>
        <v>0</v>
      </c>
      <c r="J37" s="70">
        <v>0</v>
      </c>
      <c r="K37" s="70">
        <v>0</v>
      </c>
      <c r="L37" s="70">
        <v>0</v>
      </c>
      <c r="M37" s="113">
        <v>0</v>
      </c>
      <c r="N37" s="113">
        <v>0</v>
      </c>
      <c r="O37" s="113">
        <v>0</v>
      </c>
    </row>
    <row r="38" spans="1:15" s="35" customFormat="1" ht="150" x14ac:dyDescent="0.3">
      <c r="A38" s="60"/>
      <c r="B38" s="93"/>
      <c r="C38" s="24" t="s">
        <v>99</v>
      </c>
      <c r="D38" s="111" t="s">
        <v>354</v>
      </c>
      <c r="E38" s="55" t="s">
        <v>12</v>
      </c>
      <c r="F38" s="55" t="s">
        <v>18</v>
      </c>
      <c r="G38" s="36">
        <v>5020060870</v>
      </c>
      <c r="H38" s="55"/>
      <c r="I38" s="113">
        <f t="shared" si="0"/>
        <v>755800</v>
      </c>
      <c r="J38" s="70">
        <f t="shared" ref="J38:O38" si="16">J39+J40</f>
        <v>755800</v>
      </c>
      <c r="K38" s="70">
        <f t="shared" si="16"/>
        <v>0</v>
      </c>
      <c r="L38" s="70">
        <f t="shared" si="16"/>
        <v>0</v>
      </c>
      <c r="M38" s="113">
        <f t="shared" si="16"/>
        <v>0</v>
      </c>
      <c r="N38" s="113">
        <f t="shared" si="16"/>
        <v>0</v>
      </c>
      <c r="O38" s="113">
        <f t="shared" si="16"/>
        <v>0</v>
      </c>
    </row>
    <row r="39" spans="1:15" s="35" customFormat="1" ht="75" x14ac:dyDescent="0.3">
      <c r="A39" s="60"/>
      <c r="B39" s="93"/>
      <c r="C39" s="24" t="s">
        <v>91</v>
      </c>
      <c r="D39" s="111" t="s">
        <v>354</v>
      </c>
      <c r="E39" s="55" t="s">
        <v>12</v>
      </c>
      <c r="F39" s="55" t="s">
        <v>18</v>
      </c>
      <c r="G39" s="36">
        <v>5020060870</v>
      </c>
      <c r="H39" s="55" t="s">
        <v>92</v>
      </c>
      <c r="I39" s="113">
        <f t="shared" si="0"/>
        <v>755800</v>
      </c>
      <c r="J39" s="70">
        <v>755800</v>
      </c>
      <c r="K39" s="70"/>
      <c r="L39" s="70"/>
      <c r="M39" s="113"/>
      <c r="N39" s="113"/>
      <c r="O39" s="113"/>
    </row>
    <row r="40" spans="1:15" s="35" customFormat="1" ht="37.5" hidden="1" x14ac:dyDescent="0.3">
      <c r="A40" s="60"/>
      <c r="B40" s="93"/>
      <c r="C40" s="24" t="s">
        <v>94</v>
      </c>
      <c r="D40" s="111" t="s">
        <v>354</v>
      </c>
      <c r="E40" s="55" t="s">
        <v>12</v>
      </c>
      <c r="F40" s="55" t="s">
        <v>18</v>
      </c>
      <c r="G40" s="36">
        <v>5020060870</v>
      </c>
      <c r="H40" s="55" t="s">
        <v>95</v>
      </c>
      <c r="I40" s="113">
        <f t="shared" si="0"/>
        <v>0</v>
      </c>
      <c r="J40" s="70"/>
      <c r="K40" s="70"/>
      <c r="L40" s="70"/>
      <c r="M40" s="113"/>
      <c r="N40" s="113"/>
      <c r="O40" s="113"/>
    </row>
    <row r="41" spans="1:15" s="35" customFormat="1" ht="56.25" x14ac:dyDescent="0.3">
      <c r="A41" s="60"/>
      <c r="B41" s="93"/>
      <c r="C41" s="24" t="s">
        <v>105</v>
      </c>
      <c r="D41" s="111" t="s">
        <v>354</v>
      </c>
      <c r="E41" s="55" t="s">
        <v>12</v>
      </c>
      <c r="F41" s="55" t="s">
        <v>18</v>
      </c>
      <c r="G41" s="36">
        <v>5020069200</v>
      </c>
      <c r="H41" s="55"/>
      <c r="I41" s="113">
        <f t="shared" si="0"/>
        <v>4104800</v>
      </c>
      <c r="J41" s="70">
        <f t="shared" ref="J41:O41" si="17">J42+J43</f>
        <v>4104800</v>
      </c>
      <c r="K41" s="70">
        <f t="shared" si="17"/>
        <v>0</v>
      </c>
      <c r="L41" s="70">
        <f t="shared" si="17"/>
        <v>0</v>
      </c>
      <c r="M41" s="113">
        <f t="shared" si="17"/>
        <v>0</v>
      </c>
      <c r="N41" s="113">
        <f t="shared" si="17"/>
        <v>0</v>
      </c>
      <c r="O41" s="113">
        <f t="shared" si="17"/>
        <v>0</v>
      </c>
    </row>
    <row r="42" spans="1:15" s="35" customFormat="1" ht="75" x14ac:dyDescent="0.3">
      <c r="A42" s="60"/>
      <c r="B42" s="93"/>
      <c r="C42" s="24" t="s">
        <v>91</v>
      </c>
      <c r="D42" s="111" t="s">
        <v>354</v>
      </c>
      <c r="E42" s="55" t="s">
        <v>12</v>
      </c>
      <c r="F42" s="55" t="s">
        <v>18</v>
      </c>
      <c r="G42" s="36">
        <v>5020069200</v>
      </c>
      <c r="H42" s="55" t="s">
        <v>92</v>
      </c>
      <c r="I42" s="113">
        <f t="shared" si="0"/>
        <v>4004800</v>
      </c>
      <c r="J42" s="70">
        <v>3780800</v>
      </c>
      <c r="K42" s="70"/>
      <c r="L42" s="70"/>
      <c r="M42" s="113"/>
      <c r="N42" s="113">
        <v>224000</v>
      </c>
      <c r="O42" s="113"/>
    </row>
    <row r="43" spans="1:15" s="35" customFormat="1" ht="37.5" x14ac:dyDescent="0.3">
      <c r="A43" s="60"/>
      <c r="B43" s="93"/>
      <c r="C43" s="24" t="s">
        <v>94</v>
      </c>
      <c r="D43" s="111" t="s">
        <v>354</v>
      </c>
      <c r="E43" s="55" t="s">
        <v>12</v>
      </c>
      <c r="F43" s="55" t="s">
        <v>18</v>
      </c>
      <c r="G43" s="36">
        <v>5020069200</v>
      </c>
      <c r="H43" s="55" t="s">
        <v>95</v>
      </c>
      <c r="I43" s="113">
        <f t="shared" si="0"/>
        <v>100000</v>
      </c>
      <c r="J43" s="70">
        <v>324000</v>
      </c>
      <c r="K43" s="70"/>
      <c r="L43" s="70"/>
      <c r="M43" s="113"/>
      <c r="N43" s="113">
        <v>-224000</v>
      </c>
      <c r="O43" s="113"/>
    </row>
    <row r="44" spans="1:15" s="35" customFormat="1" x14ac:dyDescent="0.3">
      <c r="A44" s="60"/>
      <c r="B44" s="93"/>
      <c r="C44" s="24" t="s">
        <v>19</v>
      </c>
      <c r="D44" s="111" t="s">
        <v>354</v>
      </c>
      <c r="E44" s="55" t="s">
        <v>12</v>
      </c>
      <c r="F44" s="55" t="s">
        <v>20</v>
      </c>
      <c r="G44" s="36"/>
      <c r="H44" s="55"/>
      <c r="I44" s="113">
        <f t="shared" si="0"/>
        <v>8600</v>
      </c>
      <c r="J44" s="70">
        <f t="shared" ref="J44:O46" si="18">J45</f>
        <v>20300</v>
      </c>
      <c r="K44" s="70">
        <f t="shared" si="18"/>
        <v>-11700</v>
      </c>
      <c r="L44" s="70">
        <f t="shared" si="18"/>
        <v>0</v>
      </c>
      <c r="M44" s="113">
        <f t="shared" si="18"/>
        <v>0</v>
      </c>
      <c r="N44" s="113">
        <f t="shared" si="18"/>
        <v>0</v>
      </c>
      <c r="O44" s="113">
        <f t="shared" si="18"/>
        <v>0</v>
      </c>
    </row>
    <row r="45" spans="1:15" s="35" customFormat="1" ht="37.5" x14ac:dyDescent="0.3">
      <c r="A45" s="60"/>
      <c r="B45" s="93"/>
      <c r="C45" s="24" t="s">
        <v>320</v>
      </c>
      <c r="D45" s="111" t="s">
        <v>354</v>
      </c>
      <c r="E45" s="55" t="s">
        <v>12</v>
      </c>
      <c r="F45" s="55" t="s">
        <v>20</v>
      </c>
      <c r="G45" s="36">
        <v>9900000000</v>
      </c>
      <c r="H45" s="55"/>
      <c r="I45" s="113">
        <f t="shared" si="0"/>
        <v>8600</v>
      </c>
      <c r="J45" s="70">
        <f t="shared" si="18"/>
        <v>20300</v>
      </c>
      <c r="K45" s="70">
        <f t="shared" si="18"/>
        <v>-11700</v>
      </c>
      <c r="L45" s="70">
        <f t="shared" si="18"/>
        <v>0</v>
      </c>
      <c r="M45" s="113">
        <f t="shared" si="18"/>
        <v>0</v>
      </c>
      <c r="N45" s="113">
        <f t="shared" si="18"/>
        <v>0</v>
      </c>
      <c r="O45" s="113">
        <f t="shared" si="18"/>
        <v>0</v>
      </c>
    </row>
    <row r="46" spans="1:15" s="35" customFormat="1" ht="56.25" x14ac:dyDescent="0.3">
      <c r="A46" s="60"/>
      <c r="B46" s="93"/>
      <c r="C46" s="24" t="s">
        <v>326</v>
      </c>
      <c r="D46" s="111" t="s">
        <v>354</v>
      </c>
      <c r="E46" s="55" t="s">
        <v>12</v>
      </c>
      <c r="F46" s="55" t="s">
        <v>20</v>
      </c>
      <c r="G46" s="36">
        <v>9900051200</v>
      </c>
      <c r="H46" s="55"/>
      <c r="I46" s="113">
        <f t="shared" si="0"/>
        <v>8600</v>
      </c>
      <c r="J46" s="70">
        <f t="shared" si="18"/>
        <v>20300</v>
      </c>
      <c r="K46" s="70">
        <f t="shared" si="18"/>
        <v>-11700</v>
      </c>
      <c r="L46" s="70">
        <f t="shared" si="18"/>
        <v>0</v>
      </c>
      <c r="M46" s="113">
        <f t="shared" si="18"/>
        <v>0</v>
      </c>
      <c r="N46" s="113">
        <f t="shared" si="18"/>
        <v>0</v>
      </c>
      <c r="O46" s="113">
        <f t="shared" si="18"/>
        <v>0</v>
      </c>
    </row>
    <row r="47" spans="1:15" s="35" customFormat="1" ht="37.5" x14ac:dyDescent="0.3">
      <c r="A47" s="60"/>
      <c r="B47" s="93"/>
      <c r="C47" s="24" t="s">
        <v>94</v>
      </c>
      <c r="D47" s="111" t="s">
        <v>354</v>
      </c>
      <c r="E47" s="55" t="s">
        <v>12</v>
      </c>
      <c r="F47" s="55" t="s">
        <v>20</v>
      </c>
      <c r="G47" s="36">
        <v>9900051200</v>
      </c>
      <c r="H47" s="55" t="s">
        <v>95</v>
      </c>
      <c r="I47" s="113">
        <f t="shared" si="0"/>
        <v>8600</v>
      </c>
      <c r="J47" s="70">
        <v>20300</v>
      </c>
      <c r="K47" s="70">
        <v>-11700</v>
      </c>
      <c r="L47" s="70"/>
      <c r="M47" s="113"/>
      <c r="N47" s="113"/>
      <c r="O47" s="113"/>
    </row>
    <row r="48" spans="1:15" s="35" customFormat="1" x14ac:dyDescent="0.3">
      <c r="A48" s="60"/>
      <c r="B48" s="93"/>
      <c r="C48" s="24" t="s">
        <v>23</v>
      </c>
      <c r="D48" s="111" t="s">
        <v>354</v>
      </c>
      <c r="E48" s="55" t="s">
        <v>12</v>
      </c>
      <c r="F48" s="55" t="s">
        <v>24</v>
      </c>
      <c r="G48" s="36"/>
      <c r="H48" s="55"/>
      <c r="I48" s="113">
        <f t="shared" si="0"/>
        <v>4561900</v>
      </c>
      <c r="J48" s="70">
        <f t="shared" ref="J48:O51" si="19">J49</f>
        <v>4561900</v>
      </c>
      <c r="K48" s="70">
        <f t="shared" si="19"/>
        <v>0</v>
      </c>
      <c r="L48" s="70">
        <f t="shared" si="19"/>
        <v>0</v>
      </c>
      <c r="M48" s="113">
        <f t="shared" si="19"/>
        <v>0</v>
      </c>
      <c r="N48" s="113">
        <f t="shared" si="19"/>
        <v>0</v>
      </c>
      <c r="O48" s="113">
        <f t="shared" si="19"/>
        <v>0</v>
      </c>
    </row>
    <row r="49" spans="1:15" s="35" customFormat="1" ht="37.5" x14ac:dyDescent="0.3">
      <c r="A49" s="60"/>
      <c r="B49" s="93"/>
      <c r="C49" s="24" t="s">
        <v>320</v>
      </c>
      <c r="D49" s="111" t="s">
        <v>354</v>
      </c>
      <c r="E49" s="55" t="s">
        <v>12</v>
      </c>
      <c r="F49" s="55" t="s">
        <v>24</v>
      </c>
      <c r="G49" s="36">
        <v>9900000000</v>
      </c>
      <c r="H49" s="55"/>
      <c r="I49" s="113">
        <f t="shared" si="0"/>
        <v>4561900</v>
      </c>
      <c r="J49" s="70">
        <f t="shared" si="19"/>
        <v>4561900</v>
      </c>
      <c r="K49" s="70">
        <f t="shared" si="19"/>
        <v>0</v>
      </c>
      <c r="L49" s="70">
        <f t="shared" si="19"/>
        <v>0</v>
      </c>
      <c r="M49" s="113">
        <f t="shared" si="19"/>
        <v>0</v>
      </c>
      <c r="N49" s="113">
        <f t="shared" si="19"/>
        <v>0</v>
      </c>
      <c r="O49" s="113">
        <f t="shared" si="19"/>
        <v>0</v>
      </c>
    </row>
    <row r="50" spans="1:15" s="35" customFormat="1" x14ac:dyDescent="0.3">
      <c r="A50" s="60"/>
      <c r="B50" s="93"/>
      <c r="C50" s="57" t="s">
        <v>356</v>
      </c>
      <c r="D50" s="111" t="s">
        <v>354</v>
      </c>
      <c r="E50" s="55" t="s">
        <v>12</v>
      </c>
      <c r="F50" s="55" t="s">
        <v>24</v>
      </c>
      <c r="G50" s="36">
        <v>9930000000</v>
      </c>
      <c r="H50" s="55"/>
      <c r="I50" s="113">
        <f t="shared" si="0"/>
        <v>4561900</v>
      </c>
      <c r="J50" s="70">
        <f t="shared" si="19"/>
        <v>4561900</v>
      </c>
      <c r="K50" s="70">
        <f t="shared" si="19"/>
        <v>0</v>
      </c>
      <c r="L50" s="70">
        <f t="shared" si="19"/>
        <v>0</v>
      </c>
      <c r="M50" s="113">
        <f t="shared" si="19"/>
        <v>0</v>
      </c>
      <c r="N50" s="113">
        <f t="shared" si="19"/>
        <v>0</v>
      </c>
      <c r="O50" s="113">
        <f t="shared" si="19"/>
        <v>0</v>
      </c>
    </row>
    <row r="51" spans="1:15" s="35" customFormat="1" x14ac:dyDescent="0.3">
      <c r="A51" s="60"/>
      <c r="B51" s="93"/>
      <c r="C51" s="57" t="s">
        <v>333</v>
      </c>
      <c r="D51" s="111" t="s">
        <v>354</v>
      </c>
      <c r="E51" s="55" t="s">
        <v>12</v>
      </c>
      <c r="F51" s="55" t="s">
        <v>24</v>
      </c>
      <c r="G51" s="36">
        <v>9930020590</v>
      </c>
      <c r="H51" s="55"/>
      <c r="I51" s="113">
        <f t="shared" si="0"/>
        <v>4561900</v>
      </c>
      <c r="J51" s="70">
        <f t="shared" si="19"/>
        <v>4561900</v>
      </c>
      <c r="K51" s="70">
        <f t="shared" si="19"/>
        <v>0</v>
      </c>
      <c r="L51" s="70">
        <f t="shared" si="19"/>
        <v>0</v>
      </c>
      <c r="M51" s="113">
        <f t="shared" si="19"/>
        <v>0</v>
      </c>
      <c r="N51" s="113">
        <f t="shared" si="19"/>
        <v>0</v>
      </c>
      <c r="O51" s="113">
        <f t="shared" si="19"/>
        <v>0</v>
      </c>
    </row>
    <row r="52" spans="1:15" s="35" customFormat="1" x14ac:dyDescent="0.3">
      <c r="A52" s="60"/>
      <c r="B52" s="93"/>
      <c r="C52" s="24" t="s">
        <v>97</v>
      </c>
      <c r="D52" s="111" t="s">
        <v>354</v>
      </c>
      <c r="E52" s="55" t="s">
        <v>12</v>
      </c>
      <c r="F52" s="55" t="s">
        <v>24</v>
      </c>
      <c r="G52" s="36">
        <v>9930020590</v>
      </c>
      <c r="H52" s="55" t="s">
        <v>98</v>
      </c>
      <c r="I52" s="113">
        <f t="shared" si="0"/>
        <v>4561900</v>
      </c>
      <c r="J52" s="70">
        <v>4561900</v>
      </c>
      <c r="K52" s="70"/>
      <c r="L52" s="70"/>
      <c r="M52" s="113"/>
      <c r="N52" s="113"/>
      <c r="O52" s="113"/>
    </row>
    <row r="53" spans="1:15" s="35" customFormat="1" x14ac:dyDescent="0.3">
      <c r="A53" s="60"/>
      <c r="B53" s="93"/>
      <c r="C53" s="24" t="s">
        <v>25</v>
      </c>
      <c r="D53" s="111" t="s">
        <v>354</v>
      </c>
      <c r="E53" s="55" t="s">
        <v>12</v>
      </c>
      <c r="F53" s="55" t="s">
        <v>26</v>
      </c>
      <c r="G53" s="36"/>
      <c r="H53" s="55"/>
      <c r="I53" s="113">
        <f t="shared" si="0"/>
        <v>147879346</v>
      </c>
      <c r="J53" s="70">
        <f t="shared" ref="J53:O53" si="20">J65+J81+J54</f>
        <v>93499100</v>
      </c>
      <c r="K53" s="70">
        <f t="shared" si="20"/>
        <v>56859800</v>
      </c>
      <c r="L53" s="70">
        <f t="shared" si="20"/>
        <v>0</v>
      </c>
      <c r="M53" s="113">
        <f t="shared" si="20"/>
        <v>-4744224</v>
      </c>
      <c r="N53" s="113">
        <f t="shared" si="20"/>
        <v>2264670</v>
      </c>
      <c r="O53" s="113">
        <f t="shared" si="20"/>
        <v>0</v>
      </c>
    </row>
    <row r="54" spans="1:15" s="35" customFormat="1" ht="37.5" x14ac:dyDescent="0.3">
      <c r="A54" s="60"/>
      <c r="B54" s="93"/>
      <c r="C54" s="24" t="s">
        <v>88</v>
      </c>
      <c r="D54" s="111" t="s">
        <v>354</v>
      </c>
      <c r="E54" s="55" t="s">
        <v>12</v>
      </c>
      <c r="F54" s="55" t="s">
        <v>26</v>
      </c>
      <c r="G54" s="36">
        <v>5000000000</v>
      </c>
      <c r="H54" s="55"/>
      <c r="I54" s="113">
        <f t="shared" si="0"/>
        <v>8963400</v>
      </c>
      <c r="J54" s="70">
        <f t="shared" ref="J54:O54" si="21">J55+J59+J62</f>
        <v>8963400</v>
      </c>
      <c r="K54" s="70">
        <f t="shared" si="21"/>
        <v>0</v>
      </c>
      <c r="L54" s="70">
        <f t="shared" si="21"/>
        <v>0</v>
      </c>
      <c r="M54" s="113">
        <f t="shared" si="21"/>
        <v>0</v>
      </c>
      <c r="N54" s="113">
        <f t="shared" si="21"/>
        <v>0</v>
      </c>
      <c r="O54" s="113">
        <f t="shared" si="21"/>
        <v>0</v>
      </c>
    </row>
    <row r="55" spans="1:15" s="35" customFormat="1" ht="37.5" x14ac:dyDescent="0.3">
      <c r="A55" s="60"/>
      <c r="B55" s="93"/>
      <c r="C55" s="24" t="s">
        <v>106</v>
      </c>
      <c r="D55" s="111" t="s">
        <v>354</v>
      </c>
      <c r="E55" s="55" t="s">
        <v>12</v>
      </c>
      <c r="F55" s="55" t="s">
        <v>26</v>
      </c>
      <c r="G55" s="36">
        <v>5030000000</v>
      </c>
      <c r="H55" s="55"/>
      <c r="I55" s="113">
        <f t="shared" si="0"/>
        <v>3306800</v>
      </c>
      <c r="J55" s="70">
        <f t="shared" ref="J55:O55" si="22">J56</f>
        <v>3306800</v>
      </c>
      <c r="K55" s="70">
        <f t="shared" si="22"/>
        <v>0</v>
      </c>
      <c r="L55" s="70">
        <f t="shared" si="22"/>
        <v>0</v>
      </c>
      <c r="M55" s="113">
        <f t="shared" si="22"/>
        <v>0</v>
      </c>
      <c r="N55" s="113">
        <f t="shared" si="22"/>
        <v>0</v>
      </c>
      <c r="O55" s="113">
        <f t="shared" si="22"/>
        <v>0</v>
      </c>
    </row>
    <row r="56" spans="1:15" s="35" customFormat="1" ht="37.5" x14ac:dyDescent="0.3">
      <c r="A56" s="60"/>
      <c r="B56" s="93"/>
      <c r="C56" s="24" t="s">
        <v>107</v>
      </c>
      <c r="D56" s="111" t="s">
        <v>354</v>
      </c>
      <c r="E56" s="55" t="s">
        <v>12</v>
      </c>
      <c r="F56" s="55" t="s">
        <v>26</v>
      </c>
      <c r="G56" s="36">
        <v>5030010030</v>
      </c>
      <c r="H56" s="55"/>
      <c r="I56" s="113">
        <f t="shared" si="0"/>
        <v>3306800</v>
      </c>
      <c r="J56" s="70">
        <f>J57</f>
        <v>3306800</v>
      </c>
      <c r="K56" s="70">
        <f>K57</f>
        <v>0</v>
      </c>
      <c r="L56" s="70">
        <f>L57</f>
        <v>0</v>
      </c>
      <c r="M56" s="113">
        <f>M57</f>
        <v>0</v>
      </c>
      <c r="N56" s="113">
        <f>N57+N58</f>
        <v>0</v>
      </c>
      <c r="O56" s="113">
        <f>O57</f>
        <v>0</v>
      </c>
    </row>
    <row r="57" spans="1:15" s="35" customFormat="1" ht="37.5" x14ac:dyDescent="0.3">
      <c r="A57" s="60"/>
      <c r="B57" s="93"/>
      <c r="C57" s="24" t="s">
        <v>94</v>
      </c>
      <c r="D57" s="111" t="s">
        <v>354</v>
      </c>
      <c r="E57" s="55" t="s">
        <v>12</v>
      </c>
      <c r="F57" s="55" t="s">
        <v>26</v>
      </c>
      <c r="G57" s="36">
        <v>5030010030</v>
      </c>
      <c r="H57" s="55" t="s">
        <v>95</v>
      </c>
      <c r="I57" s="113">
        <f t="shared" si="0"/>
        <v>2306800</v>
      </c>
      <c r="J57" s="70">
        <v>3306800</v>
      </c>
      <c r="K57" s="70"/>
      <c r="L57" s="70"/>
      <c r="M57" s="113"/>
      <c r="N57" s="113">
        <v>-1000000</v>
      </c>
      <c r="O57" s="113"/>
    </row>
    <row r="58" spans="1:15" s="35" customFormat="1" x14ac:dyDescent="0.3">
      <c r="A58" s="60"/>
      <c r="B58" s="93"/>
      <c r="C58" s="24" t="s">
        <v>97</v>
      </c>
      <c r="D58" s="111" t="s">
        <v>354</v>
      </c>
      <c r="E58" s="55" t="s">
        <v>12</v>
      </c>
      <c r="F58" s="55" t="s">
        <v>26</v>
      </c>
      <c r="G58" s="36">
        <v>5030010030</v>
      </c>
      <c r="H58" s="55" t="s">
        <v>98</v>
      </c>
      <c r="I58" s="113">
        <f t="shared" si="0"/>
        <v>1000000</v>
      </c>
      <c r="J58" s="70"/>
      <c r="K58" s="70"/>
      <c r="L58" s="70"/>
      <c r="M58" s="113"/>
      <c r="N58" s="113">
        <v>1000000</v>
      </c>
      <c r="O58" s="113"/>
    </row>
    <row r="59" spans="1:15" s="35" customFormat="1" ht="37.5" x14ac:dyDescent="0.3">
      <c r="A59" s="60"/>
      <c r="B59" s="93"/>
      <c r="C59" s="24" t="s">
        <v>108</v>
      </c>
      <c r="D59" s="111" t="s">
        <v>354</v>
      </c>
      <c r="E59" s="55" t="s">
        <v>12</v>
      </c>
      <c r="F59" s="55" t="s">
        <v>26</v>
      </c>
      <c r="G59" s="36">
        <v>5040000000</v>
      </c>
      <c r="H59" s="55"/>
      <c r="I59" s="113">
        <f t="shared" si="0"/>
        <v>700000</v>
      </c>
      <c r="J59" s="70">
        <f t="shared" ref="J59:O60" si="23">J60</f>
        <v>700000</v>
      </c>
      <c r="K59" s="70">
        <f t="shared" si="23"/>
        <v>0</v>
      </c>
      <c r="L59" s="70">
        <f t="shared" si="23"/>
        <v>0</v>
      </c>
      <c r="M59" s="113">
        <f t="shared" si="23"/>
        <v>0</v>
      </c>
      <c r="N59" s="113">
        <f t="shared" si="23"/>
        <v>0</v>
      </c>
      <c r="O59" s="113">
        <f t="shared" si="23"/>
        <v>0</v>
      </c>
    </row>
    <row r="60" spans="1:15" s="35" customFormat="1" x14ac:dyDescent="0.3">
      <c r="A60" s="60"/>
      <c r="B60" s="93"/>
      <c r="C60" s="24" t="s">
        <v>109</v>
      </c>
      <c r="D60" s="111" t="s">
        <v>354</v>
      </c>
      <c r="E60" s="55" t="s">
        <v>12</v>
      </c>
      <c r="F60" s="55" t="s">
        <v>26</v>
      </c>
      <c r="G60" s="36">
        <v>5040010560</v>
      </c>
      <c r="H60" s="55"/>
      <c r="I60" s="113">
        <f t="shared" si="0"/>
        <v>700000</v>
      </c>
      <c r="J60" s="70">
        <f t="shared" si="23"/>
        <v>700000</v>
      </c>
      <c r="K60" s="70">
        <f t="shared" si="23"/>
        <v>0</v>
      </c>
      <c r="L60" s="70">
        <f t="shared" si="23"/>
        <v>0</v>
      </c>
      <c r="M60" s="113">
        <f t="shared" si="23"/>
        <v>0</v>
      </c>
      <c r="N60" s="113">
        <f t="shared" si="23"/>
        <v>0</v>
      </c>
      <c r="O60" s="113">
        <f t="shared" si="23"/>
        <v>0</v>
      </c>
    </row>
    <row r="61" spans="1:15" s="35" customFormat="1" ht="37.5" x14ac:dyDescent="0.3">
      <c r="A61" s="60"/>
      <c r="B61" s="93"/>
      <c r="C61" s="24" t="s">
        <v>94</v>
      </c>
      <c r="D61" s="111" t="s">
        <v>354</v>
      </c>
      <c r="E61" s="55" t="s">
        <v>12</v>
      </c>
      <c r="F61" s="55" t="s">
        <v>26</v>
      </c>
      <c r="G61" s="36">
        <v>5040010560</v>
      </c>
      <c r="H61" s="55" t="s">
        <v>95</v>
      </c>
      <c r="I61" s="113">
        <f t="shared" si="0"/>
        <v>700000</v>
      </c>
      <c r="J61" s="70">
        <v>700000</v>
      </c>
      <c r="K61" s="70"/>
      <c r="L61" s="70"/>
      <c r="M61" s="113"/>
      <c r="N61" s="113"/>
      <c r="O61" s="113"/>
    </row>
    <row r="62" spans="1:15" s="35" customFormat="1" ht="37.5" x14ac:dyDescent="0.3">
      <c r="A62" s="60"/>
      <c r="B62" s="93"/>
      <c r="C62" s="24" t="s">
        <v>110</v>
      </c>
      <c r="D62" s="111" t="s">
        <v>354</v>
      </c>
      <c r="E62" s="55" t="s">
        <v>12</v>
      </c>
      <c r="F62" s="55" t="s">
        <v>26</v>
      </c>
      <c r="G62" s="36">
        <v>5050000000</v>
      </c>
      <c r="H62" s="55"/>
      <c r="I62" s="113">
        <f t="shared" si="0"/>
        <v>4956600</v>
      </c>
      <c r="J62" s="70">
        <f t="shared" ref="J62:O63" si="24">J63</f>
        <v>4956600</v>
      </c>
      <c r="K62" s="70">
        <f t="shared" si="24"/>
        <v>0</v>
      </c>
      <c r="L62" s="70">
        <f t="shared" si="24"/>
        <v>0</v>
      </c>
      <c r="M62" s="113">
        <f t="shared" si="24"/>
        <v>0</v>
      </c>
      <c r="N62" s="113">
        <f t="shared" si="24"/>
        <v>0</v>
      </c>
      <c r="O62" s="113">
        <f t="shared" si="24"/>
        <v>0</v>
      </c>
    </row>
    <row r="63" spans="1:15" s="35" customFormat="1" ht="37.5" x14ac:dyDescent="0.3">
      <c r="A63" s="60"/>
      <c r="B63" s="93"/>
      <c r="C63" s="24" t="s">
        <v>111</v>
      </c>
      <c r="D63" s="111" t="s">
        <v>354</v>
      </c>
      <c r="E63" s="55" t="s">
        <v>12</v>
      </c>
      <c r="F63" s="55" t="s">
        <v>26</v>
      </c>
      <c r="G63" s="36">
        <v>5050010780</v>
      </c>
      <c r="H63" s="55"/>
      <c r="I63" s="113">
        <f t="shared" si="0"/>
        <v>4956600</v>
      </c>
      <c r="J63" s="70">
        <f t="shared" si="24"/>
        <v>4956600</v>
      </c>
      <c r="K63" s="70">
        <f t="shared" si="24"/>
        <v>0</v>
      </c>
      <c r="L63" s="70">
        <f t="shared" si="24"/>
        <v>0</v>
      </c>
      <c r="M63" s="113">
        <f t="shared" si="24"/>
        <v>0</v>
      </c>
      <c r="N63" s="113">
        <f t="shared" si="24"/>
        <v>0</v>
      </c>
      <c r="O63" s="113">
        <f t="shared" si="24"/>
        <v>0</v>
      </c>
    </row>
    <row r="64" spans="1:15" s="35" customFormat="1" ht="37.5" x14ac:dyDescent="0.3">
      <c r="A64" s="60"/>
      <c r="B64" s="93"/>
      <c r="C64" s="24" t="s">
        <v>94</v>
      </c>
      <c r="D64" s="111" t="s">
        <v>354</v>
      </c>
      <c r="E64" s="55" t="s">
        <v>12</v>
      </c>
      <c r="F64" s="55" t="s">
        <v>26</v>
      </c>
      <c r="G64" s="36">
        <v>5050010780</v>
      </c>
      <c r="H64" s="55" t="s">
        <v>95</v>
      </c>
      <c r="I64" s="113">
        <f t="shared" si="0"/>
        <v>4956600</v>
      </c>
      <c r="J64" s="70">
        <v>4956600</v>
      </c>
      <c r="K64" s="70"/>
      <c r="L64" s="70"/>
      <c r="M64" s="113"/>
      <c r="N64" s="113"/>
      <c r="O64" s="113"/>
    </row>
    <row r="65" spans="1:15" s="35" customFormat="1" ht="37.5" x14ac:dyDescent="0.3">
      <c r="A65" s="60"/>
      <c r="B65" s="93"/>
      <c r="C65" s="24" t="s">
        <v>118</v>
      </c>
      <c r="D65" s="111" t="s">
        <v>354</v>
      </c>
      <c r="E65" s="55" t="s">
        <v>12</v>
      </c>
      <c r="F65" s="55" t="s">
        <v>26</v>
      </c>
      <c r="G65" s="36">
        <v>5200000000</v>
      </c>
      <c r="H65" s="55"/>
      <c r="I65" s="113">
        <f t="shared" si="0"/>
        <v>137121946</v>
      </c>
      <c r="J65" s="70">
        <f t="shared" ref="J65:O65" si="25">J66+J71+J76</f>
        <v>73325700</v>
      </c>
      <c r="K65" s="70">
        <f t="shared" si="25"/>
        <v>56859800</v>
      </c>
      <c r="L65" s="70">
        <f t="shared" si="25"/>
        <v>0</v>
      </c>
      <c r="M65" s="113">
        <f t="shared" si="25"/>
        <v>5171776</v>
      </c>
      <c r="N65" s="113">
        <f t="shared" si="25"/>
        <v>1764670</v>
      </c>
      <c r="O65" s="113">
        <f t="shared" si="25"/>
        <v>0</v>
      </c>
    </row>
    <row r="66" spans="1:15" s="35" customFormat="1" x14ac:dyDescent="0.3">
      <c r="A66" s="60"/>
      <c r="B66" s="93"/>
      <c r="C66" s="24" t="s">
        <v>119</v>
      </c>
      <c r="D66" s="111" t="s">
        <v>354</v>
      </c>
      <c r="E66" s="55" t="s">
        <v>12</v>
      </c>
      <c r="F66" s="55" t="s">
        <v>26</v>
      </c>
      <c r="G66" s="36">
        <v>5210000000</v>
      </c>
      <c r="H66" s="55"/>
      <c r="I66" s="113">
        <f t="shared" si="0"/>
        <v>95718646</v>
      </c>
      <c r="J66" s="70">
        <f t="shared" ref="J66:O66" si="26">J67</f>
        <v>33123100</v>
      </c>
      <c r="K66" s="70">
        <f t="shared" si="26"/>
        <v>56859800</v>
      </c>
      <c r="L66" s="70">
        <f t="shared" si="26"/>
        <v>0</v>
      </c>
      <c r="M66" s="113">
        <f t="shared" si="26"/>
        <v>4323776</v>
      </c>
      <c r="N66" s="113">
        <f t="shared" si="26"/>
        <v>1411970</v>
      </c>
      <c r="O66" s="113">
        <f t="shared" si="26"/>
        <v>0</v>
      </c>
    </row>
    <row r="67" spans="1:15" s="35" customFormat="1" ht="37.5" x14ac:dyDescent="0.3">
      <c r="A67" s="60"/>
      <c r="B67" s="93"/>
      <c r="C67" s="57" t="s">
        <v>120</v>
      </c>
      <c r="D67" s="111" t="s">
        <v>354</v>
      </c>
      <c r="E67" s="55" t="s">
        <v>12</v>
      </c>
      <c r="F67" s="55" t="s">
        <v>26</v>
      </c>
      <c r="G67" s="36">
        <v>5210000590</v>
      </c>
      <c r="H67" s="55"/>
      <c r="I67" s="113">
        <f t="shared" si="0"/>
        <v>95718646</v>
      </c>
      <c r="J67" s="70">
        <f t="shared" ref="J67:O67" si="27">J68+J69+J70</f>
        <v>33123100</v>
      </c>
      <c r="K67" s="70">
        <f t="shared" si="27"/>
        <v>56859800</v>
      </c>
      <c r="L67" s="70">
        <f t="shared" si="27"/>
        <v>0</v>
      </c>
      <c r="M67" s="113">
        <f t="shared" si="27"/>
        <v>4323776</v>
      </c>
      <c r="N67" s="113">
        <f t="shared" si="27"/>
        <v>1411970</v>
      </c>
      <c r="O67" s="113">
        <f t="shared" si="27"/>
        <v>0</v>
      </c>
    </row>
    <row r="68" spans="1:15" s="35" customFormat="1" ht="75" x14ac:dyDescent="0.3">
      <c r="A68" s="60"/>
      <c r="B68" s="93"/>
      <c r="C68" s="24" t="s">
        <v>91</v>
      </c>
      <c r="D68" s="111" t="s">
        <v>354</v>
      </c>
      <c r="E68" s="55" t="s">
        <v>12</v>
      </c>
      <c r="F68" s="55" t="s">
        <v>26</v>
      </c>
      <c r="G68" s="36">
        <v>5210000590</v>
      </c>
      <c r="H68" s="55" t="s">
        <v>92</v>
      </c>
      <c r="I68" s="113">
        <f t="shared" si="0"/>
        <v>82677700</v>
      </c>
      <c r="J68" s="70">
        <v>30507900</v>
      </c>
      <c r="K68" s="70">
        <v>52169800</v>
      </c>
      <c r="L68" s="70"/>
      <c r="M68" s="113"/>
      <c r="N68" s="113"/>
      <c r="O68" s="113"/>
    </row>
    <row r="69" spans="1:15" s="35" customFormat="1" ht="37.5" x14ac:dyDescent="0.3">
      <c r="A69" s="60"/>
      <c r="B69" s="93"/>
      <c r="C69" s="24" t="s">
        <v>94</v>
      </c>
      <c r="D69" s="111" t="s">
        <v>354</v>
      </c>
      <c r="E69" s="55" t="s">
        <v>12</v>
      </c>
      <c r="F69" s="55" t="s">
        <v>26</v>
      </c>
      <c r="G69" s="36">
        <v>5210000590</v>
      </c>
      <c r="H69" s="55" t="s">
        <v>95</v>
      </c>
      <c r="I69" s="113">
        <f t="shared" si="0"/>
        <v>12777146</v>
      </c>
      <c r="J69" s="70">
        <v>2506200</v>
      </c>
      <c r="K69" s="70">
        <v>4535200</v>
      </c>
      <c r="L69" s="70"/>
      <c r="M69" s="113">
        <v>4323776</v>
      </c>
      <c r="N69" s="113">
        <f>29100+1382870</f>
        <v>1411970</v>
      </c>
      <c r="O69" s="113"/>
    </row>
    <row r="70" spans="1:15" s="35" customFormat="1" x14ac:dyDescent="0.3">
      <c r="A70" s="60"/>
      <c r="B70" s="93"/>
      <c r="C70" s="24" t="s">
        <v>97</v>
      </c>
      <c r="D70" s="111" t="s">
        <v>354</v>
      </c>
      <c r="E70" s="55" t="s">
        <v>12</v>
      </c>
      <c r="F70" s="55" t="s">
        <v>26</v>
      </c>
      <c r="G70" s="36">
        <v>5210000590</v>
      </c>
      <c r="H70" s="55" t="s">
        <v>98</v>
      </c>
      <c r="I70" s="113">
        <f t="shared" si="0"/>
        <v>263800</v>
      </c>
      <c r="J70" s="70">
        <v>109000</v>
      </c>
      <c r="K70" s="70">
        <v>154800</v>
      </c>
      <c r="L70" s="70"/>
      <c r="M70" s="113"/>
      <c r="N70" s="113"/>
      <c r="O70" s="113"/>
    </row>
    <row r="71" spans="1:15" s="35" customFormat="1" x14ac:dyDescent="0.3">
      <c r="A71" s="60"/>
      <c r="B71" s="93"/>
      <c r="C71" s="62" t="s">
        <v>357</v>
      </c>
      <c r="D71" s="111" t="s">
        <v>354</v>
      </c>
      <c r="E71" s="55" t="s">
        <v>12</v>
      </c>
      <c r="F71" s="55" t="s">
        <v>26</v>
      </c>
      <c r="G71" s="36">
        <v>5220000000</v>
      </c>
      <c r="H71" s="55"/>
      <c r="I71" s="113">
        <f t="shared" si="0"/>
        <v>27105000</v>
      </c>
      <c r="J71" s="70">
        <f t="shared" ref="J71:O71" si="28">J72</f>
        <v>26752300</v>
      </c>
      <c r="K71" s="70">
        <f t="shared" si="28"/>
        <v>0</v>
      </c>
      <c r="L71" s="70">
        <f t="shared" si="28"/>
        <v>0</v>
      </c>
      <c r="M71" s="113">
        <f t="shared" si="28"/>
        <v>0</v>
      </c>
      <c r="N71" s="113">
        <f t="shared" si="28"/>
        <v>352700</v>
      </c>
      <c r="O71" s="113">
        <f t="shared" si="28"/>
        <v>0</v>
      </c>
    </row>
    <row r="72" spans="1:15" s="35" customFormat="1" ht="37.5" x14ac:dyDescent="0.3">
      <c r="A72" s="60"/>
      <c r="B72" s="93"/>
      <c r="C72" s="57" t="s">
        <v>120</v>
      </c>
      <c r="D72" s="111" t="s">
        <v>354</v>
      </c>
      <c r="E72" s="55" t="s">
        <v>12</v>
      </c>
      <c r="F72" s="55" t="s">
        <v>26</v>
      </c>
      <c r="G72" s="36">
        <v>5220000590</v>
      </c>
      <c r="H72" s="55"/>
      <c r="I72" s="113">
        <f t="shared" ref="I72:I135" si="29">SUM(J72:O72)</f>
        <v>27105000</v>
      </c>
      <c r="J72" s="70">
        <f t="shared" ref="J72:O72" si="30">J73+J74+J75</f>
        <v>26752300</v>
      </c>
      <c r="K72" s="70">
        <f t="shared" si="30"/>
        <v>0</v>
      </c>
      <c r="L72" s="70">
        <f t="shared" si="30"/>
        <v>0</v>
      </c>
      <c r="M72" s="113">
        <f t="shared" si="30"/>
        <v>0</v>
      </c>
      <c r="N72" s="113">
        <f t="shared" si="30"/>
        <v>352700</v>
      </c>
      <c r="O72" s="113">
        <f t="shared" si="30"/>
        <v>0</v>
      </c>
    </row>
    <row r="73" spans="1:15" s="35" customFormat="1" ht="75" x14ac:dyDescent="0.3">
      <c r="A73" s="60"/>
      <c r="B73" s="93"/>
      <c r="C73" s="24" t="s">
        <v>91</v>
      </c>
      <c r="D73" s="111" t="s">
        <v>354</v>
      </c>
      <c r="E73" s="55" t="s">
        <v>12</v>
      </c>
      <c r="F73" s="55" t="s">
        <v>26</v>
      </c>
      <c r="G73" s="36">
        <v>5220000590</v>
      </c>
      <c r="H73" s="55" t="s">
        <v>92</v>
      </c>
      <c r="I73" s="113">
        <f t="shared" si="29"/>
        <v>14934900</v>
      </c>
      <c r="J73" s="70">
        <v>14934900</v>
      </c>
      <c r="K73" s="70"/>
      <c r="L73" s="70"/>
      <c r="M73" s="113"/>
      <c r="N73" s="113"/>
      <c r="O73" s="113"/>
    </row>
    <row r="74" spans="1:15" s="35" customFormat="1" ht="37.5" x14ac:dyDescent="0.3">
      <c r="A74" s="60"/>
      <c r="B74" s="93"/>
      <c r="C74" s="24" t="s">
        <v>94</v>
      </c>
      <c r="D74" s="111" t="s">
        <v>354</v>
      </c>
      <c r="E74" s="55" t="s">
        <v>12</v>
      </c>
      <c r="F74" s="55" t="s">
        <v>26</v>
      </c>
      <c r="G74" s="36">
        <v>5220000590</v>
      </c>
      <c r="H74" s="55" t="s">
        <v>95</v>
      </c>
      <c r="I74" s="113">
        <f t="shared" si="29"/>
        <v>12004300</v>
      </c>
      <c r="J74" s="70">
        <v>11651600</v>
      </c>
      <c r="K74" s="70"/>
      <c r="L74" s="70"/>
      <c r="M74" s="113"/>
      <c r="N74" s="113">
        <v>352700</v>
      </c>
      <c r="O74" s="113"/>
    </row>
    <row r="75" spans="1:15" s="35" customFormat="1" x14ac:dyDescent="0.3">
      <c r="A75" s="60"/>
      <c r="B75" s="93"/>
      <c r="C75" s="24" t="s">
        <v>97</v>
      </c>
      <c r="D75" s="111" t="s">
        <v>354</v>
      </c>
      <c r="E75" s="55" t="s">
        <v>12</v>
      </c>
      <c r="F75" s="55" t="s">
        <v>26</v>
      </c>
      <c r="G75" s="36">
        <v>5220000590</v>
      </c>
      <c r="H75" s="55" t="s">
        <v>98</v>
      </c>
      <c r="I75" s="113">
        <f t="shared" si="29"/>
        <v>165800</v>
      </c>
      <c r="J75" s="70">
        <v>165800</v>
      </c>
      <c r="K75" s="70"/>
      <c r="L75" s="70"/>
      <c r="M75" s="113"/>
      <c r="N75" s="113"/>
      <c r="O75" s="113"/>
    </row>
    <row r="76" spans="1:15" s="35" customFormat="1" x14ac:dyDescent="0.3">
      <c r="A76" s="60"/>
      <c r="B76" s="93"/>
      <c r="C76" s="24" t="s">
        <v>124</v>
      </c>
      <c r="D76" s="111" t="s">
        <v>354</v>
      </c>
      <c r="E76" s="55" t="s">
        <v>12</v>
      </c>
      <c r="F76" s="55" t="s">
        <v>26</v>
      </c>
      <c r="G76" s="36">
        <v>5260000000</v>
      </c>
      <c r="H76" s="55"/>
      <c r="I76" s="113">
        <f t="shared" si="29"/>
        <v>14298300</v>
      </c>
      <c r="J76" s="70">
        <f t="shared" ref="J76:O76" si="31">+J77</f>
        <v>13450300</v>
      </c>
      <c r="K76" s="70">
        <f t="shared" si="31"/>
        <v>0</v>
      </c>
      <c r="L76" s="70">
        <f t="shared" si="31"/>
        <v>0</v>
      </c>
      <c r="M76" s="113">
        <f t="shared" si="31"/>
        <v>848000</v>
      </c>
      <c r="N76" s="113">
        <f t="shared" si="31"/>
        <v>0</v>
      </c>
      <c r="O76" s="113">
        <f t="shared" si="31"/>
        <v>0</v>
      </c>
    </row>
    <row r="77" spans="1:15" s="35" customFormat="1" ht="37.5" x14ac:dyDescent="0.3">
      <c r="A77" s="60"/>
      <c r="B77" s="93"/>
      <c r="C77" s="24" t="s">
        <v>120</v>
      </c>
      <c r="D77" s="111" t="s">
        <v>354</v>
      </c>
      <c r="E77" s="55" t="s">
        <v>12</v>
      </c>
      <c r="F77" s="55" t="s">
        <v>26</v>
      </c>
      <c r="G77" s="36">
        <v>5260000590</v>
      </c>
      <c r="H77" s="55"/>
      <c r="I77" s="113">
        <f t="shared" si="29"/>
        <v>14298300</v>
      </c>
      <c r="J77" s="70">
        <f t="shared" ref="J77:O77" si="32">J78+J79+J80</f>
        <v>13450300</v>
      </c>
      <c r="K77" s="70">
        <f t="shared" si="32"/>
        <v>0</v>
      </c>
      <c r="L77" s="70">
        <f t="shared" si="32"/>
        <v>0</v>
      </c>
      <c r="M77" s="113">
        <f t="shared" si="32"/>
        <v>848000</v>
      </c>
      <c r="N77" s="113">
        <f t="shared" si="32"/>
        <v>0</v>
      </c>
      <c r="O77" s="113">
        <f t="shared" si="32"/>
        <v>0</v>
      </c>
    </row>
    <row r="78" spans="1:15" s="35" customFormat="1" ht="75" x14ac:dyDescent="0.3">
      <c r="A78" s="60"/>
      <c r="B78" s="93"/>
      <c r="C78" s="24" t="s">
        <v>91</v>
      </c>
      <c r="D78" s="111" t="s">
        <v>354</v>
      </c>
      <c r="E78" s="55" t="s">
        <v>12</v>
      </c>
      <c r="F78" s="55" t="s">
        <v>26</v>
      </c>
      <c r="G78" s="36">
        <v>5260000590</v>
      </c>
      <c r="H78" s="55" t="s">
        <v>92</v>
      </c>
      <c r="I78" s="113">
        <f t="shared" si="29"/>
        <v>12238800</v>
      </c>
      <c r="J78" s="70">
        <v>11390800</v>
      </c>
      <c r="K78" s="70"/>
      <c r="L78" s="70"/>
      <c r="M78" s="113">
        <v>848000</v>
      </c>
      <c r="N78" s="113"/>
      <c r="O78" s="113"/>
    </row>
    <row r="79" spans="1:15" s="35" customFormat="1" ht="37.5" x14ac:dyDescent="0.3">
      <c r="A79" s="60"/>
      <c r="B79" s="93"/>
      <c r="C79" s="24" t="s">
        <v>94</v>
      </c>
      <c r="D79" s="111" t="s">
        <v>354</v>
      </c>
      <c r="E79" s="55" t="s">
        <v>12</v>
      </c>
      <c r="F79" s="55" t="s">
        <v>26</v>
      </c>
      <c r="G79" s="36">
        <v>5260000590</v>
      </c>
      <c r="H79" s="55" t="s">
        <v>95</v>
      </c>
      <c r="I79" s="113">
        <f t="shared" si="29"/>
        <v>1474900</v>
      </c>
      <c r="J79" s="70">
        <v>1474900</v>
      </c>
      <c r="K79" s="70"/>
      <c r="L79" s="70"/>
      <c r="M79" s="113"/>
      <c r="N79" s="113"/>
      <c r="O79" s="113"/>
    </row>
    <row r="80" spans="1:15" s="35" customFormat="1" x14ac:dyDescent="0.3">
      <c r="A80" s="60"/>
      <c r="B80" s="93"/>
      <c r="C80" s="24" t="s">
        <v>97</v>
      </c>
      <c r="D80" s="111" t="s">
        <v>354</v>
      </c>
      <c r="E80" s="55" t="s">
        <v>12</v>
      </c>
      <c r="F80" s="55" t="s">
        <v>26</v>
      </c>
      <c r="G80" s="36">
        <v>5260000590</v>
      </c>
      <c r="H80" s="55" t="s">
        <v>98</v>
      </c>
      <c r="I80" s="113">
        <f t="shared" si="29"/>
        <v>584600</v>
      </c>
      <c r="J80" s="70">
        <v>584600</v>
      </c>
      <c r="K80" s="70"/>
      <c r="L80" s="70"/>
      <c r="M80" s="113"/>
      <c r="N80" s="113"/>
      <c r="O80" s="113"/>
    </row>
    <row r="81" spans="1:15" s="35" customFormat="1" ht="37.5" x14ac:dyDescent="0.3">
      <c r="A81" s="60"/>
      <c r="B81" s="93"/>
      <c r="C81" s="24" t="s">
        <v>320</v>
      </c>
      <c r="D81" s="111" t="s">
        <v>354</v>
      </c>
      <c r="E81" s="55" t="s">
        <v>12</v>
      </c>
      <c r="F81" s="55" t="s">
        <v>26</v>
      </c>
      <c r="G81" s="36">
        <v>9900000000</v>
      </c>
      <c r="H81" s="55"/>
      <c r="I81" s="113">
        <f t="shared" si="29"/>
        <v>1794000</v>
      </c>
      <c r="J81" s="70">
        <f>J86+J82+J84</f>
        <v>11210000</v>
      </c>
      <c r="K81" s="70">
        <f>K86+K82+K84</f>
        <v>0</v>
      </c>
      <c r="L81" s="70">
        <f>L86+L82+L84</f>
        <v>0</v>
      </c>
      <c r="M81" s="113">
        <f>M86+M82+M84+M88</f>
        <v>-9916000</v>
      </c>
      <c r="N81" s="113">
        <f>N86+N82+N84+N88</f>
        <v>500000</v>
      </c>
      <c r="O81" s="113">
        <f>O86+O82+O84+O88</f>
        <v>0</v>
      </c>
    </row>
    <row r="82" spans="1:15" s="35" customFormat="1" ht="37.5" hidden="1" x14ac:dyDescent="0.3">
      <c r="A82" s="60"/>
      <c r="B82" s="93"/>
      <c r="C82" s="24" t="s">
        <v>322</v>
      </c>
      <c r="D82" s="111" t="s">
        <v>354</v>
      </c>
      <c r="E82" s="55" t="s">
        <v>12</v>
      </c>
      <c r="F82" s="55" t="s">
        <v>26</v>
      </c>
      <c r="G82" s="36">
        <v>9900010150</v>
      </c>
      <c r="H82" s="55"/>
      <c r="I82" s="113">
        <f t="shared" si="29"/>
        <v>0</v>
      </c>
      <c r="J82" s="70">
        <f t="shared" ref="J82:O82" si="33">J83</f>
        <v>10000000</v>
      </c>
      <c r="K82" s="70">
        <f t="shared" si="33"/>
        <v>0</v>
      </c>
      <c r="L82" s="70">
        <f t="shared" si="33"/>
        <v>0</v>
      </c>
      <c r="M82" s="113">
        <f t="shared" si="33"/>
        <v>-10000000</v>
      </c>
      <c r="N82" s="113">
        <f t="shared" si="33"/>
        <v>0</v>
      </c>
      <c r="O82" s="113">
        <f t="shared" si="33"/>
        <v>0</v>
      </c>
    </row>
    <row r="83" spans="1:15" s="35" customFormat="1" ht="37.5" hidden="1" x14ac:dyDescent="0.3">
      <c r="A83" s="60"/>
      <c r="B83" s="93"/>
      <c r="C83" s="24" t="s">
        <v>94</v>
      </c>
      <c r="D83" s="111" t="s">
        <v>354</v>
      </c>
      <c r="E83" s="55" t="s">
        <v>12</v>
      </c>
      <c r="F83" s="55" t="s">
        <v>26</v>
      </c>
      <c r="G83" s="36">
        <v>9900010150</v>
      </c>
      <c r="H83" s="55" t="s">
        <v>95</v>
      </c>
      <c r="I83" s="113">
        <f t="shared" si="29"/>
        <v>0</v>
      </c>
      <c r="J83" s="70">
        <v>10000000</v>
      </c>
      <c r="K83" s="70"/>
      <c r="L83" s="70"/>
      <c r="M83" s="113">
        <v>-10000000</v>
      </c>
      <c r="N83" s="113"/>
      <c r="O83" s="113"/>
    </row>
    <row r="84" spans="1:15" s="35" customFormat="1" ht="37.5" x14ac:dyDescent="0.3">
      <c r="A84" s="60"/>
      <c r="B84" s="93"/>
      <c r="C84" s="24" t="s">
        <v>324</v>
      </c>
      <c r="D84" s="111" t="s">
        <v>354</v>
      </c>
      <c r="E84" s="55" t="s">
        <v>12</v>
      </c>
      <c r="F84" s="55" t="s">
        <v>26</v>
      </c>
      <c r="G84" s="36">
        <v>9900010670</v>
      </c>
      <c r="H84" s="55"/>
      <c r="I84" s="113">
        <f t="shared" si="29"/>
        <v>210000</v>
      </c>
      <c r="J84" s="70">
        <f t="shared" ref="J84:O84" si="34">J85</f>
        <v>210000</v>
      </c>
      <c r="K84" s="70">
        <f t="shared" si="34"/>
        <v>0</v>
      </c>
      <c r="L84" s="70">
        <f t="shared" si="34"/>
        <v>0</v>
      </c>
      <c r="M84" s="113">
        <f t="shared" si="34"/>
        <v>0</v>
      </c>
      <c r="N84" s="113">
        <f t="shared" si="34"/>
        <v>0</v>
      </c>
      <c r="O84" s="113">
        <f t="shared" si="34"/>
        <v>0</v>
      </c>
    </row>
    <row r="85" spans="1:15" s="35" customFormat="1" ht="37.5" x14ac:dyDescent="0.3">
      <c r="A85" s="60"/>
      <c r="B85" s="93"/>
      <c r="C85" s="24" t="s">
        <v>94</v>
      </c>
      <c r="D85" s="111" t="s">
        <v>354</v>
      </c>
      <c r="E85" s="55" t="s">
        <v>12</v>
      </c>
      <c r="F85" s="55" t="s">
        <v>26</v>
      </c>
      <c r="G85" s="36">
        <v>9900010670</v>
      </c>
      <c r="H85" s="55" t="s">
        <v>95</v>
      </c>
      <c r="I85" s="113">
        <f t="shared" si="29"/>
        <v>210000</v>
      </c>
      <c r="J85" s="70">
        <v>210000</v>
      </c>
      <c r="K85" s="70"/>
      <c r="L85" s="70"/>
      <c r="M85" s="113"/>
      <c r="N85" s="113"/>
      <c r="O85" s="113"/>
    </row>
    <row r="86" spans="1:15" s="35" customFormat="1" x14ac:dyDescent="0.3">
      <c r="A86" s="60"/>
      <c r="B86" s="93"/>
      <c r="C86" s="24" t="s">
        <v>325</v>
      </c>
      <c r="D86" s="111" t="s">
        <v>354</v>
      </c>
      <c r="E86" s="55" t="s">
        <v>12</v>
      </c>
      <c r="F86" s="55" t="s">
        <v>26</v>
      </c>
      <c r="G86" s="36">
        <v>9900010910</v>
      </c>
      <c r="H86" s="55"/>
      <c r="I86" s="113">
        <f t="shared" si="29"/>
        <v>1000000</v>
      </c>
      <c r="J86" s="70">
        <f t="shared" ref="J86:O86" si="35">J87</f>
        <v>1000000</v>
      </c>
      <c r="K86" s="70">
        <f t="shared" si="35"/>
        <v>0</v>
      </c>
      <c r="L86" s="70">
        <f t="shared" si="35"/>
        <v>0</v>
      </c>
      <c r="M86" s="113">
        <f t="shared" si="35"/>
        <v>0</v>
      </c>
      <c r="N86" s="113">
        <f t="shared" si="35"/>
        <v>0</v>
      </c>
      <c r="O86" s="113">
        <f t="shared" si="35"/>
        <v>0</v>
      </c>
    </row>
    <row r="87" spans="1:15" s="35" customFormat="1" x14ac:dyDescent="0.3">
      <c r="A87" s="60"/>
      <c r="B87" s="93"/>
      <c r="C87" s="24" t="s">
        <v>97</v>
      </c>
      <c r="D87" s="111" t="s">
        <v>354</v>
      </c>
      <c r="E87" s="55" t="s">
        <v>12</v>
      </c>
      <c r="F87" s="55" t="s">
        <v>26</v>
      </c>
      <c r="G87" s="36">
        <v>9900010910</v>
      </c>
      <c r="H87" s="55" t="s">
        <v>98</v>
      </c>
      <c r="I87" s="113">
        <f t="shared" si="29"/>
        <v>1000000</v>
      </c>
      <c r="J87" s="70">
        <v>1000000</v>
      </c>
      <c r="K87" s="70"/>
      <c r="L87" s="70"/>
      <c r="M87" s="113"/>
      <c r="N87" s="113"/>
      <c r="O87" s="113"/>
    </row>
    <row r="88" spans="1:15" s="35" customFormat="1" ht="37.5" x14ac:dyDescent="0.3">
      <c r="A88" s="60"/>
      <c r="B88" s="93"/>
      <c r="C88" s="24" t="s">
        <v>334</v>
      </c>
      <c r="D88" s="111" t="s">
        <v>354</v>
      </c>
      <c r="E88" s="55" t="s">
        <v>12</v>
      </c>
      <c r="F88" s="55" t="s">
        <v>26</v>
      </c>
      <c r="G88" s="36">
        <v>9960000000</v>
      </c>
      <c r="H88" s="55"/>
      <c r="I88" s="113">
        <f t="shared" si="29"/>
        <v>584000</v>
      </c>
      <c r="J88" s="70"/>
      <c r="K88" s="70"/>
      <c r="L88" s="70"/>
      <c r="M88" s="113">
        <f t="shared" ref="M88:O89" si="36">M89</f>
        <v>84000</v>
      </c>
      <c r="N88" s="113">
        <f t="shared" si="36"/>
        <v>500000</v>
      </c>
      <c r="O88" s="113">
        <f t="shared" si="36"/>
        <v>0</v>
      </c>
    </row>
    <row r="89" spans="1:15" s="35" customFormat="1" ht="37.5" x14ac:dyDescent="0.3">
      <c r="A89" s="60"/>
      <c r="B89" s="93"/>
      <c r="C89" s="24" t="s">
        <v>335</v>
      </c>
      <c r="D89" s="111" t="s">
        <v>354</v>
      </c>
      <c r="E89" s="55" t="s">
        <v>12</v>
      </c>
      <c r="F89" s="55" t="s">
        <v>26</v>
      </c>
      <c r="G89" s="36">
        <v>9960010570</v>
      </c>
      <c r="H89" s="55"/>
      <c r="I89" s="113">
        <f t="shared" si="29"/>
        <v>584000</v>
      </c>
      <c r="J89" s="70"/>
      <c r="K89" s="70"/>
      <c r="L89" s="70"/>
      <c r="M89" s="113">
        <f t="shared" si="36"/>
        <v>84000</v>
      </c>
      <c r="N89" s="113">
        <f t="shared" si="36"/>
        <v>500000</v>
      </c>
      <c r="O89" s="113">
        <f t="shared" si="36"/>
        <v>0</v>
      </c>
    </row>
    <row r="90" spans="1:15" s="35" customFormat="1" ht="37.5" x14ac:dyDescent="0.3">
      <c r="A90" s="60"/>
      <c r="B90" s="93"/>
      <c r="C90" s="24" t="s">
        <v>94</v>
      </c>
      <c r="D90" s="111" t="s">
        <v>354</v>
      </c>
      <c r="E90" s="55" t="s">
        <v>12</v>
      </c>
      <c r="F90" s="55" t="s">
        <v>26</v>
      </c>
      <c r="G90" s="36">
        <v>9960010570</v>
      </c>
      <c r="H90" s="55" t="s">
        <v>95</v>
      </c>
      <c r="I90" s="113">
        <f t="shared" si="29"/>
        <v>584000</v>
      </c>
      <c r="J90" s="70"/>
      <c r="K90" s="70"/>
      <c r="L90" s="70"/>
      <c r="M90" s="113">
        <v>84000</v>
      </c>
      <c r="N90" s="113">
        <v>500000</v>
      </c>
      <c r="O90" s="113"/>
    </row>
    <row r="91" spans="1:15" s="35" customFormat="1" ht="37.5" x14ac:dyDescent="0.3">
      <c r="A91" s="60"/>
      <c r="B91" s="93"/>
      <c r="C91" s="24" t="s">
        <v>28</v>
      </c>
      <c r="D91" s="111" t="s">
        <v>354</v>
      </c>
      <c r="E91" s="55" t="s">
        <v>16</v>
      </c>
      <c r="F91" s="55" t="s">
        <v>75</v>
      </c>
      <c r="G91" s="36"/>
      <c r="H91" s="55"/>
      <c r="I91" s="113">
        <f t="shared" si="29"/>
        <v>45287900</v>
      </c>
      <c r="J91" s="70">
        <f t="shared" ref="J91:O91" si="37">J92+J111+J106</f>
        <v>44787900</v>
      </c>
      <c r="K91" s="70">
        <f t="shared" si="37"/>
        <v>0</v>
      </c>
      <c r="L91" s="70">
        <f t="shared" si="37"/>
        <v>0</v>
      </c>
      <c r="M91" s="113">
        <f t="shared" si="37"/>
        <v>0</v>
      </c>
      <c r="N91" s="113">
        <f t="shared" si="37"/>
        <v>500000</v>
      </c>
      <c r="O91" s="113">
        <f t="shared" si="37"/>
        <v>0</v>
      </c>
    </row>
    <row r="92" spans="1:15" s="35" customFormat="1" x14ac:dyDescent="0.3">
      <c r="A92" s="60"/>
      <c r="B92" s="93"/>
      <c r="C92" s="24" t="s">
        <v>29</v>
      </c>
      <c r="D92" s="111" t="s">
        <v>354</v>
      </c>
      <c r="E92" s="55" t="s">
        <v>16</v>
      </c>
      <c r="F92" s="55" t="s">
        <v>30</v>
      </c>
      <c r="G92" s="36"/>
      <c r="H92" s="55"/>
      <c r="I92" s="113">
        <f t="shared" si="29"/>
        <v>37501900</v>
      </c>
      <c r="J92" s="70">
        <f t="shared" ref="J92:O92" si="38">J93+J100</f>
        <v>37501900</v>
      </c>
      <c r="K92" s="70">
        <f t="shared" si="38"/>
        <v>0</v>
      </c>
      <c r="L92" s="70">
        <f t="shared" si="38"/>
        <v>0</v>
      </c>
      <c r="M92" s="113">
        <f t="shared" si="38"/>
        <v>0</v>
      </c>
      <c r="N92" s="113">
        <f t="shared" si="38"/>
        <v>0</v>
      </c>
      <c r="O92" s="113">
        <f t="shared" si="38"/>
        <v>0</v>
      </c>
    </row>
    <row r="93" spans="1:15" s="35" customFormat="1" ht="37.5" x14ac:dyDescent="0.3">
      <c r="A93" s="60"/>
      <c r="B93" s="93"/>
      <c r="C93" s="24" t="s">
        <v>118</v>
      </c>
      <c r="D93" s="111" t="s">
        <v>354</v>
      </c>
      <c r="E93" s="55" t="s">
        <v>16</v>
      </c>
      <c r="F93" s="55" t="s">
        <v>30</v>
      </c>
      <c r="G93" s="36">
        <v>5200000000</v>
      </c>
      <c r="H93" s="55"/>
      <c r="I93" s="113">
        <f t="shared" si="29"/>
        <v>34501900</v>
      </c>
      <c r="J93" s="70">
        <f t="shared" ref="J93:O94" si="39">J94</f>
        <v>34501900</v>
      </c>
      <c r="K93" s="70">
        <f t="shared" si="39"/>
        <v>0</v>
      </c>
      <c r="L93" s="70">
        <f t="shared" si="39"/>
        <v>0</v>
      </c>
      <c r="M93" s="113">
        <f t="shared" si="39"/>
        <v>0</v>
      </c>
      <c r="N93" s="113">
        <f t="shared" si="39"/>
        <v>0</v>
      </c>
      <c r="O93" s="113">
        <f t="shared" si="39"/>
        <v>0</v>
      </c>
    </row>
    <row r="94" spans="1:15" s="35" customFormat="1" x14ac:dyDescent="0.3">
      <c r="A94" s="60"/>
      <c r="B94" s="93"/>
      <c r="C94" s="57" t="s">
        <v>122</v>
      </c>
      <c r="D94" s="111" t="s">
        <v>354</v>
      </c>
      <c r="E94" s="55" t="s">
        <v>16</v>
      </c>
      <c r="F94" s="55" t="s">
        <v>30</v>
      </c>
      <c r="G94" s="36">
        <v>5240000000</v>
      </c>
      <c r="H94" s="55"/>
      <c r="I94" s="113">
        <f t="shared" si="29"/>
        <v>34501900</v>
      </c>
      <c r="J94" s="70">
        <f t="shared" si="39"/>
        <v>34501900</v>
      </c>
      <c r="K94" s="70">
        <f t="shared" si="39"/>
        <v>0</v>
      </c>
      <c r="L94" s="70">
        <f t="shared" si="39"/>
        <v>0</v>
      </c>
      <c r="M94" s="113">
        <f t="shared" si="39"/>
        <v>0</v>
      </c>
      <c r="N94" s="113">
        <f t="shared" si="39"/>
        <v>0</v>
      </c>
      <c r="O94" s="113">
        <f t="shared" si="39"/>
        <v>0</v>
      </c>
    </row>
    <row r="95" spans="1:15" s="35" customFormat="1" ht="37.5" x14ac:dyDescent="0.3">
      <c r="A95" s="60"/>
      <c r="B95" s="93"/>
      <c r="C95" s="57" t="s">
        <v>120</v>
      </c>
      <c r="D95" s="111" t="s">
        <v>354</v>
      </c>
      <c r="E95" s="55" t="s">
        <v>16</v>
      </c>
      <c r="F95" s="55" t="s">
        <v>30</v>
      </c>
      <c r="G95" s="36">
        <v>5240000590</v>
      </c>
      <c r="H95" s="55"/>
      <c r="I95" s="113">
        <f t="shared" si="29"/>
        <v>34501900</v>
      </c>
      <c r="J95" s="70">
        <f t="shared" ref="J95:O95" si="40">J96+J97+J99+J98</f>
        <v>34501900</v>
      </c>
      <c r="K95" s="70">
        <f t="shared" si="40"/>
        <v>0</v>
      </c>
      <c r="L95" s="70">
        <f t="shared" si="40"/>
        <v>0</v>
      </c>
      <c r="M95" s="113">
        <f t="shared" si="40"/>
        <v>0</v>
      </c>
      <c r="N95" s="113">
        <f t="shared" si="40"/>
        <v>0</v>
      </c>
      <c r="O95" s="113">
        <f t="shared" si="40"/>
        <v>0</v>
      </c>
    </row>
    <row r="96" spans="1:15" s="35" customFormat="1" ht="75" x14ac:dyDescent="0.3">
      <c r="A96" s="60"/>
      <c r="B96" s="93"/>
      <c r="C96" s="24" t="s">
        <v>91</v>
      </c>
      <c r="D96" s="111" t="s">
        <v>354</v>
      </c>
      <c r="E96" s="55" t="s">
        <v>16</v>
      </c>
      <c r="F96" s="55" t="s">
        <v>30</v>
      </c>
      <c r="G96" s="36">
        <v>5240000590</v>
      </c>
      <c r="H96" s="55" t="s">
        <v>92</v>
      </c>
      <c r="I96" s="113">
        <f t="shared" si="29"/>
        <v>21001200</v>
      </c>
      <c r="J96" s="70">
        <v>21001200</v>
      </c>
      <c r="K96" s="70"/>
      <c r="L96" s="70"/>
      <c r="M96" s="113"/>
      <c r="N96" s="113"/>
      <c r="O96" s="113"/>
    </row>
    <row r="97" spans="1:15" s="35" customFormat="1" ht="37.5" x14ac:dyDescent="0.3">
      <c r="A97" s="60"/>
      <c r="B97" s="93"/>
      <c r="C97" s="24" t="s">
        <v>94</v>
      </c>
      <c r="D97" s="111" t="s">
        <v>354</v>
      </c>
      <c r="E97" s="55" t="s">
        <v>16</v>
      </c>
      <c r="F97" s="55" t="s">
        <v>30</v>
      </c>
      <c r="G97" s="36">
        <v>5240000590</v>
      </c>
      <c r="H97" s="55" t="s">
        <v>95</v>
      </c>
      <c r="I97" s="113">
        <f t="shared" si="29"/>
        <v>1456500</v>
      </c>
      <c r="J97" s="70">
        <v>1456500</v>
      </c>
      <c r="K97" s="70"/>
      <c r="L97" s="70"/>
      <c r="M97" s="113"/>
      <c r="N97" s="113"/>
      <c r="O97" s="113"/>
    </row>
    <row r="98" spans="1:15" s="35" customFormat="1" x14ac:dyDescent="0.3">
      <c r="A98" s="60"/>
      <c r="B98" s="93"/>
      <c r="C98" s="24" t="s">
        <v>116</v>
      </c>
      <c r="D98" s="111" t="s">
        <v>354</v>
      </c>
      <c r="E98" s="55" t="s">
        <v>16</v>
      </c>
      <c r="F98" s="55" t="s">
        <v>30</v>
      </c>
      <c r="G98" s="36">
        <v>5240000590</v>
      </c>
      <c r="H98" s="55" t="s">
        <v>117</v>
      </c>
      <c r="I98" s="113">
        <f t="shared" si="29"/>
        <v>12000000</v>
      </c>
      <c r="J98" s="70">
        <v>12000000</v>
      </c>
      <c r="K98" s="70"/>
      <c r="L98" s="70"/>
      <c r="M98" s="113"/>
      <c r="N98" s="113"/>
      <c r="O98" s="113"/>
    </row>
    <row r="99" spans="1:15" s="35" customFormat="1" x14ac:dyDescent="0.3">
      <c r="A99" s="60"/>
      <c r="B99" s="93"/>
      <c r="C99" s="24" t="s">
        <v>97</v>
      </c>
      <c r="D99" s="111" t="s">
        <v>354</v>
      </c>
      <c r="E99" s="55" t="s">
        <v>16</v>
      </c>
      <c r="F99" s="55" t="s">
        <v>30</v>
      </c>
      <c r="G99" s="36">
        <v>5240000590</v>
      </c>
      <c r="H99" s="55" t="s">
        <v>98</v>
      </c>
      <c r="I99" s="113">
        <f t="shared" si="29"/>
        <v>44200</v>
      </c>
      <c r="J99" s="70">
        <v>44200</v>
      </c>
      <c r="K99" s="70"/>
      <c r="L99" s="70"/>
      <c r="M99" s="113"/>
      <c r="N99" s="113"/>
      <c r="O99" s="113"/>
    </row>
    <row r="100" spans="1:15" s="35" customFormat="1" ht="37.5" x14ac:dyDescent="0.3">
      <c r="A100" s="60"/>
      <c r="B100" s="93"/>
      <c r="C100" s="24" t="s">
        <v>320</v>
      </c>
      <c r="D100" s="111" t="s">
        <v>354</v>
      </c>
      <c r="E100" s="55" t="s">
        <v>16</v>
      </c>
      <c r="F100" s="55" t="s">
        <v>30</v>
      </c>
      <c r="G100" s="36">
        <v>9900000000</v>
      </c>
      <c r="H100" s="55"/>
      <c r="I100" s="113">
        <f t="shared" si="29"/>
        <v>3000000</v>
      </c>
      <c r="J100" s="70">
        <f t="shared" ref="J100:O100" si="41">J101</f>
        <v>3000000</v>
      </c>
      <c r="K100" s="70">
        <f t="shared" si="41"/>
        <v>0</v>
      </c>
      <c r="L100" s="70">
        <f t="shared" si="41"/>
        <v>0</v>
      </c>
      <c r="M100" s="113">
        <f t="shared" si="41"/>
        <v>0</v>
      </c>
      <c r="N100" s="113">
        <f t="shared" si="41"/>
        <v>0</v>
      </c>
      <c r="O100" s="113">
        <f t="shared" si="41"/>
        <v>0</v>
      </c>
    </row>
    <row r="101" spans="1:15" s="35" customFormat="1" ht="56.25" x14ac:dyDescent="0.3">
      <c r="A101" s="60"/>
      <c r="B101" s="93"/>
      <c r="C101" s="24" t="s">
        <v>327</v>
      </c>
      <c r="D101" s="111" t="s">
        <v>354</v>
      </c>
      <c r="E101" s="55" t="s">
        <v>16</v>
      </c>
      <c r="F101" s="55" t="s">
        <v>30</v>
      </c>
      <c r="G101" s="36">
        <v>9900200000</v>
      </c>
      <c r="H101" s="55"/>
      <c r="I101" s="113">
        <f t="shared" si="29"/>
        <v>3000000</v>
      </c>
      <c r="J101" s="70">
        <f t="shared" ref="J101:O101" si="42">J102+J104</f>
        <v>3000000</v>
      </c>
      <c r="K101" s="70">
        <f t="shared" si="42"/>
        <v>0</v>
      </c>
      <c r="L101" s="70">
        <f t="shared" si="42"/>
        <v>0</v>
      </c>
      <c r="M101" s="113">
        <f t="shared" si="42"/>
        <v>0</v>
      </c>
      <c r="N101" s="113">
        <f t="shared" si="42"/>
        <v>0</v>
      </c>
      <c r="O101" s="113">
        <f t="shared" si="42"/>
        <v>0</v>
      </c>
    </row>
    <row r="102" spans="1:15" s="35" customFormat="1" ht="56.25" x14ac:dyDescent="0.3">
      <c r="A102" s="60"/>
      <c r="B102" s="93"/>
      <c r="C102" s="24" t="s">
        <v>327</v>
      </c>
      <c r="D102" s="111" t="s">
        <v>354</v>
      </c>
      <c r="E102" s="55" t="s">
        <v>16</v>
      </c>
      <c r="F102" s="55" t="s">
        <v>30</v>
      </c>
      <c r="G102" s="36">
        <v>9900210010</v>
      </c>
      <c r="H102" s="55"/>
      <c r="I102" s="113">
        <f t="shared" si="29"/>
        <v>1500000</v>
      </c>
      <c r="J102" s="70">
        <f t="shared" ref="J102:O102" si="43">J103</f>
        <v>1500000</v>
      </c>
      <c r="K102" s="70">
        <f t="shared" si="43"/>
        <v>0</v>
      </c>
      <c r="L102" s="70">
        <f t="shared" si="43"/>
        <v>0</v>
      </c>
      <c r="M102" s="113">
        <f t="shared" si="43"/>
        <v>0</v>
      </c>
      <c r="N102" s="113">
        <f t="shared" si="43"/>
        <v>0</v>
      </c>
      <c r="O102" s="113">
        <f t="shared" si="43"/>
        <v>0</v>
      </c>
    </row>
    <row r="103" spans="1:15" s="35" customFormat="1" ht="37.5" x14ac:dyDescent="0.3">
      <c r="A103" s="60"/>
      <c r="B103" s="93"/>
      <c r="C103" s="24" t="s">
        <v>94</v>
      </c>
      <c r="D103" s="111" t="s">
        <v>354</v>
      </c>
      <c r="E103" s="55" t="s">
        <v>16</v>
      </c>
      <c r="F103" s="55" t="s">
        <v>30</v>
      </c>
      <c r="G103" s="36">
        <v>9900210010</v>
      </c>
      <c r="H103" s="55" t="s">
        <v>95</v>
      </c>
      <c r="I103" s="113">
        <f t="shared" si="29"/>
        <v>1500000</v>
      </c>
      <c r="J103" s="70">
        <v>1500000</v>
      </c>
      <c r="K103" s="70"/>
      <c r="L103" s="70"/>
      <c r="M103" s="113"/>
      <c r="N103" s="113"/>
      <c r="O103" s="113"/>
    </row>
    <row r="104" spans="1:15" s="35" customFormat="1" ht="37.5" x14ac:dyDescent="0.3">
      <c r="A104" s="60"/>
      <c r="B104" s="93"/>
      <c r="C104" s="24" t="s">
        <v>328</v>
      </c>
      <c r="D104" s="111" t="s">
        <v>354</v>
      </c>
      <c r="E104" s="55" t="s">
        <v>16</v>
      </c>
      <c r="F104" s="55" t="s">
        <v>30</v>
      </c>
      <c r="G104" s="36">
        <v>9900210020</v>
      </c>
      <c r="H104" s="55"/>
      <c r="I104" s="113">
        <f t="shared" si="29"/>
        <v>1500000</v>
      </c>
      <c r="J104" s="70">
        <f t="shared" ref="J104:O104" si="44">J105</f>
        <v>1500000</v>
      </c>
      <c r="K104" s="70">
        <f t="shared" si="44"/>
        <v>0</v>
      </c>
      <c r="L104" s="70">
        <f t="shared" si="44"/>
        <v>0</v>
      </c>
      <c r="M104" s="113">
        <f t="shared" si="44"/>
        <v>0</v>
      </c>
      <c r="N104" s="113">
        <f t="shared" si="44"/>
        <v>0</v>
      </c>
      <c r="O104" s="113">
        <f t="shared" si="44"/>
        <v>0</v>
      </c>
    </row>
    <row r="105" spans="1:15" s="35" customFormat="1" ht="37.5" x14ac:dyDescent="0.3">
      <c r="A105" s="60"/>
      <c r="B105" s="93"/>
      <c r="C105" s="24" t="s">
        <v>94</v>
      </c>
      <c r="D105" s="111" t="s">
        <v>354</v>
      </c>
      <c r="E105" s="55" t="s">
        <v>16</v>
      </c>
      <c r="F105" s="55" t="s">
        <v>30</v>
      </c>
      <c r="G105" s="36">
        <v>9900210020</v>
      </c>
      <c r="H105" s="55" t="s">
        <v>95</v>
      </c>
      <c r="I105" s="113">
        <f t="shared" si="29"/>
        <v>1500000</v>
      </c>
      <c r="J105" s="70">
        <v>1500000</v>
      </c>
      <c r="K105" s="70"/>
      <c r="L105" s="70"/>
      <c r="M105" s="113"/>
      <c r="N105" s="113"/>
      <c r="O105" s="113"/>
    </row>
    <row r="106" spans="1:15" s="35" customFormat="1" ht="56.25" x14ac:dyDescent="0.3">
      <c r="A106" s="60"/>
      <c r="B106" s="93"/>
      <c r="C106" s="24" t="s">
        <v>31</v>
      </c>
      <c r="D106" s="111" t="s">
        <v>354</v>
      </c>
      <c r="E106" s="55" t="s">
        <v>16</v>
      </c>
      <c r="F106" s="55" t="s">
        <v>32</v>
      </c>
      <c r="G106" s="36"/>
      <c r="H106" s="55"/>
      <c r="I106" s="113">
        <f t="shared" si="29"/>
        <v>63000</v>
      </c>
      <c r="J106" s="70">
        <f t="shared" ref="J106:O109" si="45">J107</f>
        <v>63000</v>
      </c>
      <c r="K106" s="70">
        <f t="shared" si="45"/>
        <v>0</v>
      </c>
      <c r="L106" s="70">
        <f t="shared" si="45"/>
        <v>0</v>
      </c>
      <c r="M106" s="113">
        <f t="shared" si="45"/>
        <v>0</v>
      </c>
      <c r="N106" s="113">
        <f t="shared" si="45"/>
        <v>0</v>
      </c>
      <c r="O106" s="113">
        <f t="shared" si="45"/>
        <v>0</v>
      </c>
    </row>
    <row r="107" spans="1:15" s="35" customFormat="1" ht="37.5" x14ac:dyDescent="0.3">
      <c r="A107" s="60"/>
      <c r="B107" s="93"/>
      <c r="C107" s="24" t="s">
        <v>88</v>
      </c>
      <c r="D107" s="111" t="s">
        <v>354</v>
      </c>
      <c r="E107" s="55" t="s">
        <v>16</v>
      </c>
      <c r="F107" s="55" t="s">
        <v>32</v>
      </c>
      <c r="G107" s="36">
        <v>5000000000</v>
      </c>
      <c r="H107" s="55"/>
      <c r="I107" s="113">
        <f t="shared" si="29"/>
        <v>63000</v>
      </c>
      <c r="J107" s="70">
        <f t="shared" si="45"/>
        <v>63000</v>
      </c>
      <c r="K107" s="70">
        <f t="shared" si="45"/>
        <v>0</v>
      </c>
      <c r="L107" s="70">
        <f t="shared" si="45"/>
        <v>0</v>
      </c>
      <c r="M107" s="113">
        <f t="shared" si="45"/>
        <v>0</v>
      </c>
      <c r="N107" s="113">
        <f t="shared" si="45"/>
        <v>0</v>
      </c>
      <c r="O107" s="113">
        <f t="shared" si="45"/>
        <v>0</v>
      </c>
    </row>
    <row r="108" spans="1:15" s="35" customFormat="1" ht="37.5" x14ac:dyDescent="0.3">
      <c r="A108" s="60"/>
      <c r="B108" s="93"/>
      <c r="C108" s="24" t="s">
        <v>89</v>
      </c>
      <c r="D108" s="111" t="s">
        <v>354</v>
      </c>
      <c r="E108" s="55" t="s">
        <v>16</v>
      </c>
      <c r="F108" s="55" t="s">
        <v>32</v>
      </c>
      <c r="G108" s="36">
        <v>5010000000</v>
      </c>
      <c r="H108" s="55"/>
      <c r="I108" s="113">
        <f t="shared" si="29"/>
        <v>63000</v>
      </c>
      <c r="J108" s="70">
        <f t="shared" si="45"/>
        <v>63000</v>
      </c>
      <c r="K108" s="70">
        <f t="shared" si="45"/>
        <v>0</v>
      </c>
      <c r="L108" s="70">
        <f t="shared" si="45"/>
        <v>0</v>
      </c>
      <c r="M108" s="113">
        <f t="shared" si="45"/>
        <v>0</v>
      </c>
      <c r="N108" s="113">
        <f t="shared" si="45"/>
        <v>0</v>
      </c>
      <c r="O108" s="113">
        <f t="shared" si="45"/>
        <v>0</v>
      </c>
    </row>
    <row r="109" spans="1:15" s="35" customFormat="1" ht="168.75" x14ac:dyDescent="0.3">
      <c r="A109" s="60"/>
      <c r="B109" s="93"/>
      <c r="C109" s="24" t="s">
        <v>93</v>
      </c>
      <c r="D109" s="111" t="s">
        <v>354</v>
      </c>
      <c r="E109" s="55" t="s">
        <v>16</v>
      </c>
      <c r="F109" s="55" t="s">
        <v>32</v>
      </c>
      <c r="G109" s="36">
        <v>5010060070</v>
      </c>
      <c r="H109" s="55"/>
      <c r="I109" s="113">
        <f t="shared" si="29"/>
        <v>63000</v>
      </c>
      <c r="J109" s="70">
        <f t="shared" si="45"/>
        <v>63000</v>
      </c>
      <c r="K109" s="70">
        <f t="shared" si="45"/>
        <v>0</v>
      </c>
      <c r="L109" s="70">
        <f t="shared" si="45"/>
        <v>0</v>
      </c>
      <c r="M109" s="113">
        <f t="shared" si="45"/>
        <v>0</v>
      </c>
      <c r="N109" s="113">
        <f t="shared" si="45"/>
        <v>0</v>
      </c>
      <c r="O109" s="113">
        <f t="shared" si="45"/>
        <v>0</v>
      </c>
    </row>
    <row r="110" spans="1:15" s="35" customFormat="1" ht="37.5" x14ac:dyDescent="0.3">
      <c r="A110" s="60"/>
      <c r="B110" s="93"/>
      <c r="C110" s="24" t="s">
        <v>94</v>
      </c>
      <c r="D110" s="111" t="s">
        <v>354</v>
      </c>
      <c r="E110" s="55" t="s">
        <v>16</v>
      </c>
      <c r="F110" s="55" t="s">
        <v>32</v>
      </c>
      <c r="G110" s="36">
        <v>5010060070</v>
      </c>
      <c r="H110" s="55" t="s">
        <v>95</v>
      </c>
      <c r="I110" s="113">
        <f t="shared" si="29"/>
        <v>63000</v>
      </c>
      <c r="J110" s="70">
        <v>63000</v>
      </c>
      <c r="K110" s="70"/>
      <c r="L110" s="70"/>
      <c r="M110" s="113"/>
      <c r="N110" s="113"/>
      <c r="O110" s="113"/>
    </row>
    <row r="111" spans="1:15" s="35" customFormat="1" ht="37.5" x14ac:dyDescent="0.3">
      <c r="A111" s="60"/>
      <c r="B111" s="93"/>
      <c r="C111" s="24" t="s">
        <v>33</v>
      </c>
      <c r="D111" s="111" t="s">
        <v>354</v>
      </c>
      <c r="E111" s="55" t="s">
        <v>16</v>
      </c>
      <c r="F111" s="55" t="s">
        <v>34</v>
      </c>
      <c r="G111" s="36"/>
      <c r="H111" s="55"/>
      <c r="I111" s="113">
        <f t="shared" si="29"/>
        <v>7723000</v>
      </c>
      <c r="J111" s="70">
        <f t="shared" ref="J111:O111" si="46">J112+J116+J120+J127</f>
        <v>7223000</v>
      </c>
      <c r="K111" s="70">
        <f t="shared" si="46"/>
        <v>0</v>
      </c>
      <c r="L111" s="70">
        <f t="shared" si="46"/>
        <v>0</v>
      </c>
      <c r="M111" s="113">
        <f t="shared" si="46"/>
        <v>0</v>
      </c>
      <c r="N111" s="113">
        <f t="shared" si="46"/>
        <v>500000</v>
      </c>
      <c r="O111" s="113">
        <f t="shared" si="46"/>
        <v>0</v>
      </c>
    </row>
    <row r="112" spans="1:15" s="35" customFormat="1" ht="37.5" x14ac:dyDescent="0.3">
      <c r="A112" s="60"/>
      <c r="B112" s="93"/>
      <c r="C112" s="24" t="s">
        <v>220</v>
      </c>
      <c r="D112" s="111" t="s">
        <v>354</v>
      </c>
      <c r="E112" s="55" t="s">
        <v>16</v>
      </c>
      <c r="F112" s="55" t="s">
        <v>34</v>
      </c>
      <c r="G112" s="36">
        <v>6300000000</v>
      </c>
      <c r="H112" s="55"/>
      <c r="I112" s="113">
        <f t="shared" si="29"/>
        <v>2340000</v>
      </c>
      <c r="J112" s="70">
        <f t="shared" ref="J112:O114" si="47">J113</f>
        <v>1840000</v>
      </c>
      <c r="K112" s="70">
        <f t="shared" si="47"/>
        <v>0</v>
      </c>
      <c r="L112" s="70">
        <f t="shared" si="47"/>
        <v>0</v>
      </c>
      <c r="M112" s="113">
        <f t="shared" si="47"/>
        <v>0</v>
      </c>
      <c r="N112" s="113">
        <f t="shared" si="47"/>
        <v>500000</v>
      </c>
      <c r="O112" s="113">
        <f t="shared" si="47"/>
        <v>0</v>
      </c>
    </row>
    <row r="113" spans="1:15" s="35" customFormat="1" ht="56.25" x14ac:dyDescent="0.3">
      <c r="A113" s="60"/>
      <c r="B113" s="93"/>
      <c r="C113" s="24" t="s">
        <v>221</v>
      </c>
      <c r="D113" s="111" t="s">
        <v>354</v>
      </c>
      <c r="E113" s="55" t="s">
        <v>16</v>
      </c>
      <c r="F113" s="55" t="s">
        <v>34</v>
      </c>
      <c r="G113" s="36">
        <v>6310000000</v>
      </c>
      <c r="H113" s="55"/>
      <c r="I113" s="113">
        <f t="shared" si="29"/>
        <v>2340000</v>
      </c>
      <c r="J113" s="70">
        <f t="shared" si="47"/>
        <v>1840000</v>
      </c>
      <c r="K113" s="70">
        <f t="shared" si="47"/>
        <v>0</v>
      </c>
      <c r="L113" s="70">
        <f t="shared" si="47"/>
        <v>0</v>
      </c>
      <c r="M113" s="113">
        <f t="shared" si="47"/>
        <v>0</v>
      </c>
      <c r="N113" s="113">
        <f t="shared" si="47"/>
        <v>500000</v>
      </c>
      <c r="O113" s="113">
        <f t="shared" si="47"/>
        <v>0</v>
      </c>
    </row>
    <row r="114" spans="1:15" s="35" customFormat="1" ht="37.5" x14ac:dyDescent="0.3">
      <c r="A114" s="60"/>
      <c r="B114" s="93"/>
      <c r="C114" s="24" t="s">
        <v>222</v>
      </c>
      <c r="D114" s="111" t="s">
        <v>354</v>
      </c>
      <c r="E114" s="55" t="s">
        <v>16</v>
      </c>
      <c r="F114" s="55" t="s">
        <v>34</v>
      </c>
      <c r="G114" s="36">
        <v>6310010050</v>
      </c>
      <c r="H114" s="55"/>
      <c r="I114" s="113">
        <f t="shared" si="29"/>
        <v>2340000</v>
      </c>
      <c r="J114" s="70">
        <f t="shared" si="47"/>
        <v>1840000</v>
      </c>
      <c r="K114" s="70">
        <f t="shared" si="47"/>
        <v>0</v>
      </c>
      <c r="L114" s="70">
        <f t="shared" si="47"/>
        <v>0</v>
      </c>
      <c r="M114" s="113">
        <f t="shared" si="47"/>
        <v>0</v>
      </c>
      <c r="N114" s="113">
        <f t="shared" si="47"/>
        <v>500000</v>
      </c>
      <c r="O114" s="113">
        <f t="shared" si="47"/>
        <v>0</v>
      </c>
    </row>
    <row r="115" spans="1:15" s="35" customFormat="1" ht="37.5" x14ac:dyDescent="0.3">
      <c r="A115" s="60"/>
      <c r="B115" s="93"/>
      <c r="C115" s="24" t="s">
        <v>158</v>
      </c>
      <c r="D115" s="111" t="s">
        <v>354</v>
      </c>
      <c r="E115" s="55" t="s">
        <v>16</v>
      </c>
      <c r="F115" s="55" t="s">
        <v>34</v>
      </c>
      <c r="G115" s="36">
        <v>6310010050</v>
      </c>
      <c r="H115" s="55" t="s">
        <v>185</v>
      </c>
      <c r="I115" s="113">
        <f t="shared" si="29"/>
        <v>2340000</v>
      </c>
      <c r="J115" s="70">
        <v>1840000</v>
      </c>
      <c r="K115" s="70"/>
      <c r="L115" s="70"/>
      <c r="M115" s="113"/>
      <c r="N115" s="113">
        <v>500000</v>
      </c>
      <c r="O115" s="113"/>
    </row>
    <row r="116" spans="1:15" s="35" customFormat="1" ht="75" x14ac:dyDescent="0.3">
      <c r="A116" s="60"/>
      <c r="B116" s="93"/>
      <c r="C116" s="24" t="s">
        <v>269</v>
      </c>
      <c r="D116" s="111" t="s">
        <v>354</v>
      </c>
      <c r="E116" s="55" t="s">
        <v>16</v>
      </c>
      <c r="F116" s="55" t="s">
        <v>34</v>
      </c>
      <c r="G116" s="36">
        <v>6600000000</v>
      </c>
      <c r="H116" s="55"/>
      <c r="I116" s="113">
        <f t="shared" si="29"/>
        <v>5173000</v>
      </c>
      <c r="J116" s="70">
        <f t="shared" ref="J116:O118" si="48">J117</f>
        <v>5173000</v>
      </c>
      <c r="K116" s="70">
        <f t="shared" si="48"/>
        <v>0</v>
      </c>
      <c r="L116" s="70">
        <f t="shared" si="48"/>
        <v>0</v>
      </c>
      <c r="M116" s="113">
        <f t="shared" si="48"/>
        <v>0</v>
      </c>
      <c r="N116" s="113">
        <f t="shared" si="48"/>
        <v>0</v>
      </c>
      <c r="O116" s="113">
        <f t="shared" si="48"/>
        <v>0</v>
      </c>
    </row>
    <row r="117" spans="1:15" s="35" customFormat="1" ht="37.5" x14ac:dyDescent="0.3">
      <c r="A117" s="60"/>
      <c r="B117" s="93"/>
      <c r="C117" s="24" t="s">
        <v>270</v>
      </c>
      <c r="D117" s="111" t="s">
        <v>354</v>
      </c>
      <c r="E117" s="55" t="s">
        <v>16</v>
      </c>
      <c r="F117" s="55" t="s">
        <v>34</v>
      </c>
      <c r="G117" s="36">
        <v>6610000000</v>
      </c>
      <c r="H117" s="55"/>
      <c r="I117" s="113">
        <f t="shared" si="29"/>
        <v>5173000</v>
      </c>
      <c r="J117" s="70">
        <f t="shared" si="48"/>
        <v>5173000</v>
      </c>
      <c r="K117" s="70">
        <f t="shared" si="48"/>
        <v>0</v>
      </c>
      <c r="L117" s="70">
        <f t="shared" si="48"/>
        <v>0</v>
      </c>
      <c r="M117" s="113">
        <f t="shared" si="48"/>
        <v>0</v>
      </c>
      <c r="N117" s="113">
        <f t="shared" si="48"/>
        <v>0</v>
      </c>
      <c r="O117" s="113">
        <f t="shared" si="48"/>
        <v>0</v>
      </c>
    </row>
    <row r="118" spans="1:15" s="35" customFormat="1" ht="75" x14ac:dyDescent="0.3">
      <c r="A118" s="60"/>
      <c r="B118" s="93"/>
      <c r="C118" s="24" t="s">
        <v>271</v>
      </c>
      <c r="D118" s="111" t="s">
        <v>354</v>
      </c>
      <c r="E118" s="55" t="s">
        <v>16</v>
      </c>
      <c r="F118" s="55" t="s">
        <v>34</v>
      </c>
      <c r="G118" s="36">
        <v>6610010040</v>
      </c>
      <c r="H118" s="55"/>
      <c r="I118" s="113">
        <f t="shared" si="29"/>
        <v>5173000</v>
      </c>
      <c r="J118" s="70">
        <f t="shared" si="48"/>
        <v>5173000</v>
      </c>
      <c r="K118" s="70">
        <f t="shared" si="48"/>
        <v>0</v>
      </c>
      <c r="L118" s="70">
        <f t="shared" si="48"/>
        <v>0</v>
      </c>
      <c r="M118" s="113">
        <f t="shared" si="48"/>
        <v>0</v>
      </c>
      <c r="N118" s="113">
        <f t="shared" si="48"/>
        <v>0</v>
      </c>
      <c r="O118" s="113">
        <f t="shared" si="48"/>
        <v>0</v>
      </c>
    </row>
    <row r="119" spans="1:15" s="35" customFormat="1" ht="37.5" x14ac:dyDescent="0.3">
      <c r="A119" s="60"/>
      <c r="B119" s="93"/>
      <c r="C119" s="24" t="s">
        <v>94</v>
      </c>
      <c r="D119" s="111" t="s">
        <v>354</v>
      </c>
      <c r="E119" s="55" t="s">
        <v>16</v>
      </c>
      <c r="F119" s="55" t="s">
        <v>34</v>
      </c>
      <c r="G119" s="36">
        <v>6610010040</v>
      </c>
      <c r="H119" s="55" t="s">
        <v>95</v>
      </c>
      <c r="I119" s="113">
        <f t="shared" si="29"/>
        <v>5173000</v>
      </c>
      <c r="J119" s="70">
        <v>5173000</v>
      </c>
      <c r="K119" s="70"/>
      <c r="L119" s="70"/>
      <c r="M119" s="113"/>
      <c r="N119" s="113"/>
      <c r="O119" s="113"/>
    </row>
    <row r="120" spans="1:15" s="35" customFormat="1" ht="56.25" x14ac:dyDescent="0.3">
      <c r="A120" s="60"/>
      <c r="B120" s="93"/>
      <c r="C120" s="24" t="s">
        <v>273</v>
      </c>
      <c r="D120" s="111" t="s">
        <v>354</v>
      </c>
      <c r="E120" s="55" t="s">
        <v>16</v>
      </c>
      <c r="F120" s="55" t="s">
        <v>34</v>
      </c>
      <c r="G120" s="36">
        <v>6700000000</v>
      </c>
      <c r="H120" s="55"/>
      <c r="I120" s="113">
        <f t="shared" si="29"/>
        <v>140000</v>
      </c>
      <c r="J120" s="70">
        <f t="shared" ref="J120:O120" si="49">J121+J124</f>
        <v>140000</v>
      </c>
      <c r="K120" s="70">
        <f t="shared" si="49"/>
        <v>0</v>
      </c>
      <c r="L120" s="70">
        <f t="shared" si="49"/>
        <v>0</v>
      </c>
      <c r="M120" s="113">
        <f t="shared" si="49"/>
        <v>0</v>
      </c>
      <c r="N120" s="113">
        <f t="shared" si="49"/>
        <v>0</v>
      </c>
      <c r="O120" s="113">
        <f t="shared" si="49"/>
        <v>0</v>
      </c>
    </row>
    <row r="121" spans="1:15" s="35" customFormat="1" ht="37.5" x14ac:dyDescent="0.3">
      <c r="A121" s="60"/>
      <c r="B121" s="93"/>
      <c r="C121" s="24" t="s">
        <v>274</v>
      </c>
      <c r="D121" s="111" t="s">
        <v>354</v>
      </c>
      <c r="E121" s="55" t="s">
        <v>16</v>
      </c>
      <c r="F121" s="55" t="s">
        <v>34</v>
      </c>
      <c r="G121" s="36">
        <v>6710000000</v>
      </c>
      <c r="H121" s="55"/>
      <c r="I121" s="113">
        <f t="shared" si="29"/>
        <v>35000</v>
      </c>
      <c r="J121" s="70">
        <f t="shared" ref="J121:O122" si="50">J122</f>
        <v>35000</v>
      </c>
      <c r="K121" s="70">
        <f t="shared" si="50"/>
        <v>0</v>
      </c>
      <c r="L121" s="70">
        <f t="shared" si="50"/>
        <v>0</v>
      </c>
      <c r="M121" s="113">
        <f t="shared" si="50"/>
        <v>0</v>
      </c>
      <c r="N121" s="113">
        <f t="shared" si="50"/>
        <v>0</v>
      </c>
      <c r="O121" s="113">
        <f t="shared" si="50"/>
        <v>0</v>
      </c>
    </row>
    <row r="122" spans="1:15" s="35" customFormat="1" x14ac:dyDescent="0.3">
      <c r="A122" s="60"/>
      <c r="B122" s="93"/>
      <c r="C122" s="24" t="s">
        <v>275</v>
      </c>
      <c r="D122" s="111" t="s">
        <v>354</v>
      </c>
      <c r="E122" s="55" t="s">
        <v>16</v>
      </c>
      <c r="F122" s="55" t="s">
        <v>34</v>
      </c>
      <c r="G122" s="36">
        <v>6710010220</v>
      </c>
      <c r="H122" s="55"/>
      <c r="I122" s="113">
        <f t="shared" si="29"/>
        <v>35000</v>
      </c>
      <c r="J122" s="70">
        <f t="shared" si="50"/>
        <v>35000</v>
      </c>
      <c r="K122" s="70">
        <f t="shared" si="50"/>
        <v>0</v>
      </c>
      <c r="L122" s="70">
        <f t="shared" si="50"/>
        <v>0</v>
      </c>
      <c r="M122" s="113">
        <f t="shared" si="50"/>
        <v>0</v>
      </c>
      <c r="N122" s="113">
        <f t="shared" si="50"/>
        <v>0</v>
      </c>
      <c r="O122" s="113">
        <f t="shared" si="50"/>
        <v>0</v>
      </c>
    </row>
    <row r="123" spans="1:15" s="35" customFormat="1" ht="37.5" x14ac:dyDescent="0.3">
      <c r="A123" s="60"/>
      <c r="B123" s="93"/>
      <c r="C123" s="24" t="s">
        <v>94</v>
      </c>
      <c r="D123" s="111" t="s">
        <v>354</v>
      </c>
      <c r="E123" s="55" t="s">
        <v>16</v>
      </c>
      <c r="F123" s="55" t="s">
        <v>34</v>
      </c>
      <c r="G123" s="36">
        <v>6710010220</v>
      </c>
      <c r="H123" s="55" t="s">
        <v>95</v>
      </c>
      <c r="I123" s="113">
        <f t="shared" si="29"/>
        <v>35000</v>
      </c>
      <c r="J123" s="70">
        <v>35000</v>
      </c>
      <c r="K123" s="70"/>
      <c r="L123" s="70"/>
      <c r="M123" s="113"/>
      <c r="N123" s="113"/>
      <c r="O123" s="113"/>
    </row>
    <row r="124" spans="1:15" s="35" customFormat="1" ht="56.25" x14ac:dyDescent="0.3">
      <c r="A124" s="60"/>
      <c r="B124" s="93"/>
      <c r="C124" s="24" t="s">
        <v>278</v>
      </c>
      <c r="D124" s="111" t="s">
        <v>354</v>
      </c>
      <c r="E124" s="55" t="s">
        <v>16</v>
      </c>
      <c r="F124" s="55" t="s">
        <v>34</v>
      </c>
      <c r="G124" s="36">
        <v>6720000000</v>
      </c>
      <c r="H124" s="55"/>
      <c r="I124" s="113">
        <f t="shared" si="29"/>
        <v>105000</v>
      </c>
      <c r="J124" s="70">
        <f t="shared" ref="J124:O125" si="51">J125</f>
        <v>105000</v>
      </c>
      <c r="K124" s="70">
        <f t="shared" si="51"/>
        <v>0</v>
      </c>
      <c r="L124" s="70">
        <f t="shared" si="51"/>
        <v>0</v>
      </c>
      <c r="M124" s="113">
        <f t="shared" si="51"/>
        <v>0</v>
      </c>
      <c r="N124" s="113">
        <f t="shared" si="51"/>
        <v>0</v>
      </c>
      <c r="O124" s="113">
        <f t="shared" si="51"/>
        <v>0</v>
      </c>
    </row>
    <row r="125" spans="1:15" s="35" customFormat="1" ht="37.5" x14ac:dyDescent="0.3">
      <c r="A125" s="60"/>
      <c r="B125" s="93"/>
      <c r="C125" s="24" t="s">
        <v>279</v>
      </c>
      <c r="D125" s="111" t="s">
        <v>354</v>
      </c>
      <c r="E125" s="55" t="s">
        <v>16</v>
      </c>
      <c r="F125" s="55" t="s">
        <v>34</v>
      </c>
      <c r="G125" s="36">
        <v>6720010530</v>
      </c>
      <c r="H125" s="55"/>
      <c r="I125" s="113">
        <f t="shared" si="29"/>
        <v>105000</v>
      </c>
      <c r="J125" s="70">
        <f t="shared" si="51"/>
        <v>105000</v>
      </c>
      <c r="K125" s="70">
        <f t="shared" si="51"/>
        <v>0</v>
      </c>
      <c r="L125" s="70">
        <f t="shared" si="51"/>
        <v>0</v>
      </c>
      <c r="M125" s="113">
        <f t="shared" si="51"/>
        <v>0</v>
      </c>
      <c r="N125" s="113">
        <f t="shared" si="51"/>
        <v>0</v>
      </c>
      <c r="O125" s="113">
        <f t="shared" si="51"/>
        <v>0</v>
      </c>
    </row>
    <row r="126" spans="1:15" s="35" customFormat="1" ht="37.5" x14ac:dyDescent="0.3">
      <c r="A126" s="60"/>
      <c r="B126" s="93"/>
      <c r="C126" s="24" t="s">
        <v>94</v>
      </c>
      <c r="D126" s="111" t="s">
        <v>354</v>
      </c>
      <c r="E126" s="55" t="s">
        <v>16</v>
      </c>
      <c r="F126" s="55" t="s">
        <v>34</v>
      </c>
      <c r="G126" s="36">
        <v>6720010530</v>
      </c>
      <c r="H126" s="55" t="s">
        <v>95</v>
      </c>
      <c r="I126" s="113">
        <f t="shared" si="29"/>
        <v>105000</v>
      </c>
      <c r="J126" s="70">
        <v>105000</v>
      </c>
      <c r="K126" s="70"/>
      <c r="L126" s="70"/>
      <c r="M126" s="113"/>
      <c r="N126" s="113"/>
      <c r="O126" s="113"/>
    </row>
    <row r="127" spans="1:15" s="35" customFormat="1" x14ac:dyDescent="0.3">
      <c r="A127" s="60"/>
      <c r="B127" s="93"/>
      <c r="C127" s="24" t="s">
        <v>281</v>
      </c>
      <c r="D127" s="111" t="s">
        <v>354</v>
      </c>
      <c r="E127" s="55" t="s">
        <v>16</v>
      </c>
      <c r="F127" s="55" t="s">
        <v>34</v>
      </c>
      <c r="G127" s="36">
        <v>6800000000</v>
      </c>
      <c r="H127" s="55"/>
      <c r="I127" s="113">
        <f t="shared" si="29"/>
        <v>70000</v>
      </c>
      <c r="J127" s="70">
        <f t="shared" ref="J127:O129" si="52">J128</f>
        <v>70000</v>
      </c>
      <c r="K127" s="70">
        <f t="shared" si="52"/>
        <v>0</v>
      </c>
      <c r="L127" s="70">
        <f t="shared" si="52"/>
        <v>0</v>
      </c>
      <c r="M127" s="113">
        <f t="shared" si="52"/>
        <v>0</v>
      </c>
      <c r="N127" s="113">
        <f t="shared" si="52"/>
        <v>0</v>
      </c>
      <c r="O127" s="113">
        <f t="shared" si="52"/>
        <v>0</v>
      </c>
    </row>
    <row r="128" spans="1:15" s="35" customFormat="1" ht="37.5" x14ac:dyDescent="0.3">
      <c r="A128" s="60"/>
      <c r="B128" s="93"/>
      <c r="C128" s="24" t="s">
        <v>282</v>
      </c>
      <c r="D128" s="111" t="s">
        <v>354</v>
      </c>
      <c r="E128" s="55" t="s">
        <v>16</v>
      </c>
      <c r="F128" s="55" t="s">
        <v>34</v>
      </c>
      <c r="G128" s="36">
        <v>6810000000</v>
      </c>
      <c r="H128" s="55"/>
      <c r="I128" s="113">
        <f t="shared" si="29"/>
        <v>70000</v>
      </c>
      <c r="J128" s="70">
        <f t="shared" si="52"/>
        <v>70000</v>
      </c>
      <c r="K128" s="70">
        <f t="shared" si="52"/>
        <v>0</v>
      </c>
      <c r="L128" s="70">
        <f t="shared" si="52"/>
        <v>0</v>
      </c>
      <c r="M128" s="113">
        <f t="shared" si="52"/>
        <v>0</v>
      </c>
      <c r="N128" s="113">
        <f t="shared" si="52"/>
        <v>0</v>
      </c>
      <c r="O128" s="113">
        <f t="shared" si="52"/>
        <v>0</v>
      </c>
    </row>
    <row r="129" spans="1:15" s="35" customFormat="1" x14ac:dyDescent="0.3">
      <c r="A129" s="60"/>
      <c r="B129" s="93"/>
      <c r="C129" s="24" t="s">
        <v>283</v>
      </c>
      <c r="D129" s="111" t="s">
        <v>354</v>
      </c>
      <c r="E129" s="55" t="s">
        <v>16</v>
      </c>
      <c r="F129" s="55" t="s">
        <v>34</v>
      </c>
      <c r="G129" s="36">
        <v>6810010490</v>
      </c>
      <c r="H129" s="55"/>
      <c r="I129" s="113">
        <f t="shared" si="29"/>
        <v>70000</v>
      </c>
      <c r="J129" s="70">
        <f t="shared" si="52"/>
        <v>70000</v>
      </c>
      <c r="K129" s="70">
        <f t="shared" si="52"/>
        <v>0</v>
      </c>
      <c r="L129" s="70">
        <f t="shared" si="52"/>
        <v>0</v>
      </c>
      <c r="M129" s="113">
        <f t="shared" si="52"/>
        <v>0</v>
      </c>
      <c r="N129" s="113">
        <f t="shared" si="52"/>
        <v>0</v>
      </c>
      <c r="O129" s="113">
        <f t="shared" si="52"/>
        <v>0</v>
      </c>
    </row>
    <row r="130" spans="1:15" s="35" customFormat="1" ht="37.5" x14ac:dyDescent="0.3">
      <c r="A130" s="60"/>
      <c r="B130" s="93"/>
      <c r="C130" s="24" t="s">
        <v>94</v>
      </c>
      <c r="D130" s="111" t="s">
        <v>354</v>
      </c>
      <c r="E130" s="55" t="s">
        <v>16</v>
      </c>
      <c r="F130" s="55" t="s">
        <v>34</v>
      </c>
      <c r="G130" s="36">
        <v>6810010490</v>
      </c>
      <c r="H130" s="55" t="s">
        <v>95</v>
      </c>
      <c r="I130" s="113">
        <f t="shared" si="29"/>
        <v>70000</v>
      </c>
      <c r="J130" s="70">
        <v>70000</v>
      </c>
      <c r="K130" s="70"/>
      <c r="L130" s="70"/>
      <c r="M130" s="113"/>
      <c r="N130" s="113"/>
      <c r="O130" s="113"/>
    </row>
    <row r="131" spans="1:15" s="35" customFormat="1" x14ac:dyDescent="0.3">
      <c r="A131" s="60"/>
      <c r="B131" s="93"/>
      <c r="C131" s="24" t="s">
        <v>36</v>
      </c>
      <c r="D131" s="111" t="s">
        <v>354</v>
      </c>
      <c r="E131" s="55" t="s">
        <v>18</v>
      </c>
      <c r="F131" s="55" t="s">
        <v>75</v>
      </c>
      <c r="G131" s="36"/>
      <c r="H131" s="55"/>
      <c r="I131" s="113">
        <f t="shared" si="29"/>
        <v>33853238.289999999</v>
      </c>
      <c r="J131" s="70">
        <f t="shared" ref="J131:O131" si="53">J137+J142+J132</f>
        <v>27345700</v>
      </c>
      <c r="K131" s="70">
        <f t="shared" si="53"/>
        <v>0</v>
      </c>
      <c r="L131" s="70">
        <f t="shared" si="53"/>
        <v>0</v>
      </c>
      <c r="M131" s="113">
        <f t="shared" si="53"/>
        <v>6507538.29</v>
      </c>
      <c r="N131" s="113">
        <f t="shared" si="53"/>
        <v>0</v>
      </c>
      <c r="O131" s="113">
        <f t="shared" si="53"/>
        <v>0</v>
      </c>
    </row>
    <row r="132" spans="1:15" s="35" customFormat="1" x14ac:dyDescent="0.3">
      <c r="A132" s="60"/>
      <c r="B132" s="93"/>
      <c r="C132" s="24" t="s">
        <v>38</v>
      </c>
      <c r="D132" s="111" t="s">
        <v>354</v>
      </c>
      <c r="E132" s="55" t="s">
        <v>18</v>
      </c>
      <c r="F132" s="55" t="s">
        <v>39</v>
      </c>
      <c r="G132" s="36"/>
      <c r="H132" s="55"/>
      <c r="I132" s="113">
        <f t="shared" si="29"/>
        <v>1120000</v>
      </c>
      <c r="J132" s="70">
        <f t="shared" ref="J132:O135" si="54">J133</f>
        <v>1120000</v>
      </c>
      <c r="K132" s="70">
        <f t="shared" si="54"/>
        <v>0</v>
      </c>
      <c r="L132" s="70">
        <f t="shared" si="54"/>
        <v>0</v>
      </c>
      <c r="M132" s="113">
        <f t="shared" si="54"/>
        <v>0</v>
      </c>
      <c r="N132" s="113">
        <f t="shared" si="54"/>
        <v>0</v>
      </c>
      <c r="O132" s="113">
        <f t="shared" si="54"/>
        <v>0</v>
      </c>
    </row>
    <row r="133" spans="1:15" s="35" customFormat="1" ht="37.5" x14ac:dyDescent="0.3">
      <c r="A133" s="60"/>
      <c r="B133" s="93"/>
      <c r="C133" s="24" t="s">
        <v>212</v>
      </c>
      <c r="D133" s="111" t="s">
        <v>354</v>
      </c>
      <c r="E133" s="55" t="s">
        <v>18</v>
      </c>
      <c r="F133" s="55" t="s">
        <v>39</v>
      </c>
      <c r="G133" s="36">
        <v>6200000000</v>
      </c>
      <c r="H133" s="55"/>
      <c r="I133" s="113">
        <f t="shared" si="29"/>
        <v>1120000</v>
      </c>
      <c r="J133" s="70">
        <f t="shared" si="54"/>
        <v>1120000</v>
      </c>
      <c r="K133" s="70">
        <f t="shared" si="54"/>
        <v>0</v>
      </c>
      <c r="L133" s="70">
        <f t="shared" si="54"/>
        <v>0</v>
      </c>
      <c r="M133" s="113">
        <f t="shared" si="54"/>
        <v>0</v>
      </c>
      <c r="N133" s="113">
        <f t="shared" si="54"/>
        <v>0</v>
      </c>
      <c r="O133" s="113">
        <f t="shared" si="54"/>
        <v>0</v>
      </c>
    </row>
    <row r="134" spans="1:15" s="35" customFormat="1" ht="37.5" x14ac:dyDescent="0.3">
      <c r="A134" s="60"/>
      <c r="B134" s="93"/>
      <c r="C134" s="24" t="s">
        <v>217</v>
      </c>
      <c r="D134" s="111" t="s">
        <v>354</v>
      </c>
      <c r="E134" s="55" t="s">
        <v>18</v>
      </c>
      <c r="F134" s="55" t="s">
        <v>39</v>
      </c>
      <c r="G134" s="36">
        <v>6240000000</v>
      </c>
      <c r="H134" s="55"/>
      <c r="I134" s="113">
        <f t="shared" si="29"/>
        <v>1120000</v>
      </c>
      <c r="J134" s="70">
        <f t="shared" si="54"/>
        <v>1120000</v>
      </c>
      <c r="K134" s="70">
        <f t="shared" si="54"/>
        <v>0</v>
      </c>
      <c r="L134" s="70">
        <f t="shared" si="54"/>
        <v>0</v>
      </c>
      <c r="M134" s="113">
        <f t="shared" si="54"/>
        <v>0</v>
      </c>
      <c r="N134" s="113">
        <f t="shared" si="54"/>
        <v>0</v>
      </c>
      <c r="O134" s="113">
        <f t="shared" si="54"/>
        <v>0</v>
      </c>
    </row>
    <row r="135" spans="1:15" s="35" customFormat="1" ht="56.25" x14ac:dyDescent="0.3">
      <c r="A135" s="60"/>
      <c r="B135" s="93"/>
      <c r="C135" s="24" t="s">
        <v>218</v>
      </c>
      <c r="D135" s="111" t="s">
        <v>354</v>
      </c>
      <c r="E135" s="55" t="s">
        <v>18</v>
      </c>
      <c r="F135" s="55" t="s">
        <v>39</v>
      </c>
      <c r="G135" s="36">
        <v>6240010070</v>
      </c>
      <c r="H135" s="55"/>
      <c r="I135" s="113">
        <f t="shared" si="29"/>
        <v>1120000</v>
      </c>
      <c r="J135" s="70">
        <f t="shared" si="54"/>
        <v>1120000</v>
      </c>
      <c r="K135" s="70">
        <f t="shared" si="54"/>
        <v>0</v>
      </c>
      <c r="L135" s="70">
        <f t="shared" si="54"/>
        <v>0</v>
      </c>
      <c r="M135" s="113">
        <f t="shared" si="54"/>
        <v>0</v>
      </c>
      <c r="N135" s="113">
        <f t="shared" si="54"/>
        <v>0</v>
      </c>
      <c r="O135" s="113">
        <f t="shared" si="54"/>
        <v>0</v>
      </c>
    </row>
    <row r="136" spans="1:15" s="35" customFormat="1" ht="37.5" x14ac:dyDescent="0.3">
      <c r="A136" s="60"/>
      <c r="B136" s="93"/>
      <c r="C136" s="24" t="s">
        <v>94</v>
      </c>
      <c r="D136" s="111" t="s">
        <v>354</v>
      </c>
      <c r="E136" s="55" t="s">
        <v>18</v>
      </c>
      <c r="F136" s="55" t="s">
        <v>39</v>
      </c>
      <c r="G136" s="36">
        <v>6240010070</v>
      </c>
      <c r="H136" s="55" t="s">
        <v>95</v>
      </c>
      <c r="I136" s="113">
        <f t="shared" ref="I136:I199" si="55">SUM(J136:O136)</f>
        <v>1120000</v>
      </c>
      <c r="J136" s="70">
        <v>1120000</v>
      </c>
      <c r="K136" s="70"/>
      <c r="L136" s="70"/>
      <c r="M136" s="113"/>
      <c r="N136" s="113"/>
      <c r="O136" s="113"/>
    </row>
    <row r="137" spans="1:15" s="35" customFormat="1" x14ac:dyDescent="0.3">
      <c r="A137" s="60"/>
      <c r="B137" s="93"/>
      <c r="C137" s="24" t="s">
        <v>40</v>
      </c>
      <c r="D137" s="111" t="s">
        <v>354</v>
      </c>
      <c r="E137" s="55" t="s">
        <v>18</v>
      </c>
      <c r="F137" s="55" t="s">
        <v>30</v>
      </c>
      <c r="G137" s="36"/>
      <c r="H137" s="55"/>
      <c r="I137" s="113">
        <f t="shared" si="55"/>
        <v>13657838.289999999</v>
      </c>
      <c r="J137" s="70">
        <f t="shared" ref="J137:O140" si="56">J138</f>
        <v>7150300</v>
      </c>
      <c r="K137" s="70">
        <f t="shared" si="56"/>
        <v>0</v>
      </c>
      <c r="L137" s="70">
        <f t="shared" si="56"/>
        <v>0</v>
      </c>
      <c r="M137" s="113">
        <f t="shared" si="56"/>
        <v>6507538.29</v>
      </c>
      <c r="N137" s="113">
        <f t="shared" si="56"/>
        <v>0</v>
      </c>
      <c r="O137" s="113">
        <f t="shared" si="56"/>
        <v>0</v>
      </c>
    </row>
    <row r="138" spans="1:15" s="35" customFormat="1" ht="56.25" x14ac:dyDescent="0.3">
      <c r="A138" s="60"/>
      <c r="B138" s="93"/>
      <c r="C138" s="57" t="s">
        <v>224</v>
      </c>
      <c r="D138" s="111" t="s">
        <v>354</v>
      </c>
      <c r="E138" s="55" t="s">
        <v>18</v>
      </c>
      <c r="F138" s="55" t="s">
        <v>30</v>
      </c>
      <c r="G138" s="36">
        <v>6400000000</v>
      </c>
      <c r="H138" s="55"/>
      <c r="I138" s="113">
        <f t="shared" si="55"/>
        <v>13657838.289999999</v>
      </c>
      <c r="J138" s="70">
        <f t="shared" si="56"/>
        <v>7150300</v>
      </c>
      <c r="K138" s="70">
        <f t="shared" si="56"/>
        <v>0</v>
      </c>
      <c r="L138" s="70">
        <f t="shared" si="56"/>
        <v>0</v>
      </c>
      <c r="M138" s="113">
        <f t="shared" si="56"/>
        <v>6507538.29</v>
      </c>
      <c r="N138" s="113">
        <f t="shared" si="56"/>
        <v>0</v>
      </c>
      <c r="O138" s="113">
        <f t="shared" si="56"/>
        <v>0</v>
      </c>
    </row>
    <row r="139" spans="1:15" s="35" customFormat="1" ht="56.25" x14ac:dyDescent="0.3">
      <c r="A139" s="60"/>
      <c r="B139" s="93"/>
      <c r="C139" s="24" t="s">
        <v>225</v>
      </c>
      <c r="D139" s="111" t="s">
        <v>354</v>
      </c>
      <c r="E139" s="55" t="s">
        <v>18</v>
      </c>
      <c r="F139" s="55" t="s">
        <v>30</v>
      </c>
      <c r="G139" s="36">
        <v>6410000000</v>
      </c>
      <c r="H139" s="55"/>
      <c r="I139" s="113">
        <f t="shared" si="55"/>
        <v>13657838.289999999</v>
      </c>
      <c r="J139" s="70">
        <f t="shared" si="56"/>
        <v>7150300</v>
      </c>
      <c r="K139" s="70">
        <f t="shared" si="56"/>
        <v>0</v>
      </c>
      <c r="L139" s="70">
        <f t="shared" si="56"/>
        <v>0</v>
      </c>
      <c r="M139" s="113">
        <f t="shared" si="56"/>
        <v>6507538.29</v>
      </c>
      <c r="N139" s="113">
        <f t="shared" si="56"/>
        <v>0</v>
      </c>
      <c r="O139" s="113">
        <f t="shared" si="56"/>
        <v>0</v>
      </c>
    </row>
    <row r="140" spans="1:15" s="35" customFormat="1" ht="75" x14ac:dyDescent="0.3">
      <c r="A140" s="60"/>
      <c r="B140" s="93"/>
      <c r="C140" s="24" t="s">
        <v>226</v>
      </c>
      <c r="D140" s="111" t="s">
        <v>354</v>
      </c>
      <c r="E140" s="55" t="s">
        <v>18</v>
      </c>
      <c r="F140" s="55" t="s">
        <v>30</v>
      </c>
      <c r="G140" s="36">
        <v>6410010250</v>
      </c>
      <c r="H140" s="55"/>
      <c r="I140" s="113">
        <f t="shared" si="55"/>
        <v>13657838.289999999</v>
      </c>
      <c r="J140" s="70">
        <f t="shared" si="56"/>
        <v>7150300</v>
      </c>
      <c r="K140" s="70">
        <f t="shared" si="56"/>
        <v>0</v>
      </c>
      <c r="L140" s="70">
        <f t="shared" si="56"/>
        <v>0</v>
      </c>
      <c r="M140" s="113">
        <f t="shared" si="56"/>
        <v>6507538.29</v>
      </c>
      <c r="N140" s="113">
        <f t="shared" si="56"/>
        <v>0</v>
      </c>
      <c r="O140" s="113">
        <f t="shared" si="56"/>
        <v>0</v>
      </c>
    </row>
    <row r="141" spans="1:15" s="35" customFormat="1" ht="37.5" x14ac:dyDescent="0.3">
      <c r="A141" s="60"/>
      <c r="B141" s="93"/>
      <c r="C141" s="24" t="s">
        <v>94</v>
      </c>
      <c r="D141" s="111" t="s">
        <v>354</v>
      </c>
      <c r="E141" s="55" t="s">
        <v>18</v>
      </c>
      <c r="F141" s="55" t="s">
        <v>30</v>
      </c>
      <c r="G141" s="36">
        <v>6410010250</v>
      </c>
      <c r="H141" s="55" t="s">
        <v>95</v>
      </c>
      <c r="I141" s="113">
        <f t="shared" si="55"/>
        <v>13657838.289999999</v>
      </c>
      <c r="J141" s="70">
        <v>7150300</v>
      </c>
      <c r="K141" s="70"/>
      <c r="L141" s="70"/>
      <c r="M141" s="113">
        <v>6507538.29</v>
      </c>
      <c r="N141" s="113"/>
      <c r="O141" s="113"/>
    </row>
    <row r="142" spans="1:15" s="35" customFormat="1" x14ac:dyDescent="0.3">
      <c r="A142" s="60"/>
      <c r="B142" s="93"/>
      <c r="C142" s="24" t="s">
        <v>41</v>
      </c>
      <c r="D142" s="111" t="s">
        <v>354</v>
      </c>
      <c r="E142" s="55" t="s">
        <v>18</v>
      </c>
      <c r="F142" s="55" t="s">
        <v>42</v>
      </c>
      <c r="G142" s="36"/>
      <c r="H142" s="55"/>
      <c r="I142" s="113">
        <f t="shared" si="55"/>
        <v>19075400</v>
      </c>
      <c r="J142" s="70">
        <f t="shared" ref="J142:O142" si="57">J143+J147+J151</f>
        <v>19075400</v>
      </c>
      <c r="K142" s="70">
        <f t="shared" si="57"/>
        <v>0</v>
      </c>
      <c r="L142" s="70">
        <f t="shared" si="57"/>
        <v>0</v>
      </c>
      <c r="M142" s="113">
        <f t="shared" si="57"/>
        <v>0</v>
      </c>
      <c r="N142" s="113">
        <f t="shared" si="57"/>
        <v>0</v>
      </c>
      <c r="O142" s="113">
        <f t="shared" si="57"/>
        <v>0</v>
      </c>
    </row>
    <row r="143" spans="1:15" s="35" customFormat="1" ht="37.5" x14ac:dyDescent="0.3">
      <c r="A143" s="60"/>
      <c r="B143" s="93"/>
      <c r="C143" s="24" t="s">
        <v>148</v>
      </c>
      <c r="D143" s="111" t="s">
        <v>354</v>
      </c>
      <c r="E143" s="55" t="s">
        <v>18</v>
      </c>
      <c r="F143" s="55" t="s">
        <v>42</v>
      </c>
      <c r="G143" s="36">
        <v>5600000000</v>
      </c>
      <c r="H143" s="55"/>
      <c r="I143" s="113">
        <f t="shared" si="55"/>
        <v>486000</v>
      </c>
      <c r="J143" s="70">
        <f t="shared" ref="J143:O145" si="58">J144</f>
        <v>486000</v>
      </c>
      <c r="K143" s="70">
        <f t="shared" si="58"/>
        <v>0</v>
      </c>
      <c r="L143" s="70">
        <f t="shared" si="58"/>
        <v>0</v>
      </c>
      <c r="M143" s="113">
        <f t="shared" si="58"/>
        <v>0</v>
      </c>
      <c r="N143" s="113">
        <f t="shared" si="58"/>
        <v>0</v>
      </c>
      <c r="O143" s="113">
        <f t="shared" si="58"/>
        <v>0</v>
      </c>
    </row>
    <row r="144" spans="1:15" s="35" customFormat="1" ht="56.25" x14ac:dyDescent="0.3">
      <c r="A144" s="60"/>
      <c r="B144" s="93"/>
      <c r="C144" s="24" t="s">
        <v>149</v>
      </c>
      <c r="D144" s="111" t="s">
        <v>354</v>
      </c>
      <c r="E144" s="55" t="s">
        <v>18</v>
      </c>
      <c r="F144" s="55" t="s">
        <v>42</v>
      </c>
      <c r="G144" s="36">
        <v>5610000000</v>
      </c>
      <c r="H144" s="55"/>
      <c r="I144" s="113">
        <f t="shared" si="55"/>
        <v>486000</v>
      </c>
      <c r="J144" s="70">
        <f t="shared" si="58"/>
        <v>486000</v>
      </c>
      <c r="K144" s="70">
        <f t="shared" si="58"/>
        <v>0</v>
      </c>
      <c r="L144" s="70">
        <f t="shared" si="58"/>
        <v>0</v>
      </c>
      <c r="M144" s="113">
        <f t="shared" si="58"/>
        <v>0</v>
      </c>
      <c r="N144" s="113">
        <f t="shared" si="58"/>
        <v>0</v>
      </c>
      <c r="O144" s="113">
        <f t="shared" si="58"/>
        <v>0</v>
      </c>
    </row>
    <row r="145" spans="1:15" s="35" customFormat="1" ht="37.5" x14ac:dyDescent="0.3">
      <c r="A145" s="60"/>
      <c r="B145" s="93"/>
      <c r="C145" s="24" t="s">
        <v>150</v>
      </c>
      <c r="D145" s="111" t="s">
        <v>354</v>
      </c>
      <c r="E145" s="55" t="s">
        <v>18</v>
      </c>
      <c r="F145" s="55" t="s">
        <v>42</v>
      </c>
      <c r="G145" s="36">
        <v>5610010550</v>
      </c>
      <c r="H145" s="55"/>
      <c r="I145" s="113">
        <f t="shared" si="55"/>
        <v>486000</v>
      </c>
      <c r="J145" s="70">
        <f t="shared" si="58"/>
        <v>486000</v>
      </c>
      <c r="K145" s="70">
        <f t="shared" si="58"/>
        <v>0</v>
      </c>
      <c r="L145" s="70">
        <f t="shared" si="58"/>
        <v>0</v>
      </c>
      <c r="M145" s="113">
        <f t="shared" si="58"/>
        <v>0</v>
      </c>
      <c r="N145" s="113">
        <f t="shared" si="58"/>
        <v>0</v>
      </c>
      <c r="O145" s="113">
        <f t="shared" si="58"/>
        <v>0</v>
      </c>
    </row>
    <row r="146" spans="1:15" s="35" customFormat="1" ht="37.5" x14ac:dyDescent="0.3">
      <c r="A146" s="60"/>
      <c r="B146" s="93"/>
      <c r="C146" s="24" t="s">
        <v>94</v>
      </c>
      <c r="D146" s="111" t="s">
        <v>354</v>
      </c>
      <c r="E146" s="55" t="s">
        <v>18</v>
      </c>
      <c r="F146" s="55" t="s">
        <v>42</v>
      </c>
      <c r="G146" s="36">
        <v>5610010550</v>
      </c>
      <c r="H146" s="55" t="s">
        <v>95</v>
      </c>
      <c r="I146" s="113">
        <f t="shared" si="55"/>
        <v>486000</v>
      </c>
      <c r="J146" s="70">
        <v>486000</v>
      </c>
      <c r="K146" s="70"/>
      <c r="L146" s="70"/>
      <c r="M146" s="113"/>
      <c r="N146" s="113"/>
      <c r="O146" s="113"/>
    </row>
    <row r="147" spans="1:15" s="35" customFormat="1" ht="37.5" x14ac:dyDescent="0.3">
      <c r="A147" s="60"/>
      <c r="B147" s="93"/>
      <c r="C147" s="24" t="s">
        <v>151</v>
      </c>
      <c r="D147" s="111" t="s">
        <v>354</v>
      </c>
      <c r="E147" s="55" t="s">
        <v>18</v>
      </c>
      <c r="F147" s="55" t="s">
        <v>42</v>
      </c>
      <c r="G147" s="36">
        <v>5700000000</v>
      </c>
      <c r="H147" s="55"/>
      <c r="I147" s="113">
        <f t="shared" si="55"/>
        <v>320000</v>
      </c>
      <c r="J147" s="70">
        <f t="shared" ref="J147:O149" si="59">J148</f>
        <v>320000</v>
      </c>
      <c r="K147" s="70">
        <f t="shared" si="59"/>
        <v>0</v>
      </c>
      <c r="L147" s="70">
        <f t="shared" si="59"/>
        <v>0</v>
      </c>
      <c r="M147" s="113">
        <f t="shared" si="59"/>
        <v>0</v>
      </c>
      <c r="N147" s="113">
        <f t="shared" si="59"/>
        <v>0</v>
      </c>
      <c r="O147" s="113">
        <f t="shared" si="59"/>
        <v>0</v>
      </c>
    </row>
    <row r="148" spans="1:15" s="35" customFormat="1" ht="37.5" x14ac:dyDescent="0.3">
      <c r="A148" s="60"/>
      <c r="B148" s="93"/>
      <c r="C148" s="24" t="s">
        <v>152</v>
      </c>
      <c r="D148" s="111" t="s">
        <v>354</v>
      </c>
      <c r="E148" s="55" t="s">
        <v>18</v>
      </c>
      <c r="F148" s="55" t="s">
        <v>42</v>
      </c>
      <c r="G148" s="36">
        <v>5710000000</v>
      </c>
      <c r="H148" s="55"/>
      <c r="I148" s="113">
        <f t="shared" si="55"/>
        <v>320000</v>
      </c>
      <c r="J148" s="70">
        <f t="shared" si="59"/>
        <v>320000</v>
      </c>
      <c r="K148" s="70">
        <f t="shared" si="59"/>
        <v>0</v>
      </c>
      <c r="L148" s="70">
        <f t="shared" si="59"/>
        <v>0</v>
      </c>
      <c r="M148" s="113">
        <f t="shared" si="59"/>
        <v>0</v>
      </c>
      <c r="N148" s="113">
        <f t="shared" si="59"/>
        <v>0</v>
      </c>
      <c r="O148" s="113">
        <f t="shared" si="59"/>
        <v>0</v>
      </c>
    </row>
    <row r="149" spans="1:15" s="35" customFormat="1" ht="37.5" x14ac:dyDescent="0.3">
      <c r="A149" s="60"/>
      <c r="B149" s="93"/>
      <c r="C149" s="24" t="s">
        <v>153</v>
      </c>
      <c r="D149" s="111" t="s">
        <v>354</v>
      </c>
      <c r="E149" s="55" t="s">
        <v>18</v>
      </c>
      <c r="F149" s="55" t="s">
        <v>42</v>
      </c>
      <c r="G149" s="36">
        <v>5710010400</v>
      </c>
      <c r="H149" s="55"/>
      <c r="I149" s="113">
        <f t="shared" si="55"/>
        <v>320000</v>
      </c>
      <c r="J149" s="70">
        <f t="shared" si="59"/>
        <v>320000</v>
      </c>
      <c r="K149" s="70">
        <f t="shared" si="59"/>
        <v>0</v>
      </c>
      <c r="L149" s="70">
        <f t="shared" si="59"/>
        <v>0</v>
      </c>
      <c r="M149" s="113">
        <f t="shared" si="59"/>
        <v>0</v>
      </c>
      <c r="N149" s="113">
        <f t="shared" si="59"/>
        <v>0</v>
      </c>
      <c r="O149" s="113">
        <f t="shared" si="59"/>
        <v>0</v>
      </c>
    </row>
    <row r="150" spans="1:15" s="35" customFormat="1" ht="37.5" x14ac:dyDescent="0.3">
      <c r="A150" s="60"/>
      <c r="B150" s="93"/>
      <c r="C150" s="24" t="s">
        <v>94</v>
      </c>
      <c r="D150" s="111" t="s">
        <v>354</v>
      </c>
      <c r="E150" s="55" t="s">
        <v>18</v>
      </c>
      <c r="F150" s="55" t="s">
        <v>42</v>
      </c>
      <c r="G150" s="36">
        <v>5710010400</v>
      </c>
      <c r="H150" s="55" t="s">
        <v>95</v>
      </c>
      <c r="I150" s="113">
        <f t="shared" si="55"/>
        <v>320000</v>
      </c>
      <c r="J150" s="70">
        <v>320000</v>
      </c>
      <c r="K150" s="70"/>
      <c r="L150" s="70"/>
      <c r="M150" s="113"/>
      <c r="N150" s="113"/>
      <c r="O150" s="113"/>
    </row>
    <row r="151" spans="1:15" s="35" customFormat="1" ht="56.25" x14ac:dyDescent="0.3">
      <c r="A151" s="60"/>
      <c r="B151" s="93"/>
      <c r="C151" s="24" t="s">
        <v>301</v>
      </c>
      <c r="D151" s="111" t="s">
        <v>354</v>
      </c>
      <c r="E151" s="55" t="s">
        <v>18</v>
      </c>
      <c r="F151" s="55" t="s">
        <v>42</v>
      </c>
      <c r="G151" s="36">
        <v>7200000000</v>
      </c>
      <c r="H151" s="55"/>
      <c r="I151" s="113">
        <f t="shared" si="55"/>
        <v>18269400</v>
      </c>
      <c r="J151" s="70">
        <f t="shared" ref="J151:O153" si="60">J152</f>
        <v>18269400</v>
      </c>
      <c r="K151" s="70">
        <f t="shared" si="60"/>
        <v>0</v>
      </c>
      <c r="L151" s="70">
        <f t="shared" si="60"/>
        <v>0</v>
      </c>
      <c r="M151" s="113">
        <f t="shared" si="60"/>
        <v>0</v>
      </c>
      <c r="N151" s="113">
        <f t="shared" si="60"/>
        <v>0</v>
      </c>
      <c r="O151" s="113">
        <f t="shared" si="60"/>
        <v>0</v>
      </c>
    </row>
    <row r="152" spans="1:15" s="35" customFormat="1" ht="37.5" x14ac:dyDescent="0.3">
      <c r="A152" s="60"/>
      <c r="B152" s="93"/>
      <c r="C152" s="24" t="s">
        <v>302</v>
      </c>
      <c r="D152" s="111" t="s">
        <v>354</v>
      </c>
      <c r="E152" s="55" t="s">
        <v>18</v>
      </c>
      <c r="F152" s="55" t="s">
        <v>42</v>
      </c>
      <c r="G152" s="36">
        <v>7210000000</v>
      </c>
      <c r="H152" s="55"/>
      <c r="I152" s="113">
        <f t="shared" si="55"/>
        <v>18269400</v>
      </c>
      <c r="J152" s="70">
        <f t="shared" si="60"/>
        <v>18269400</v>
      </c>
      <c r="K152" s="70">
        <f t="shared" si="60"/>
        <v>0</v>
      </c>
      <c r="L152" s="70">
        <f t="shared" si="60"/>
        <v>0</v>
      </c>
      <c r="M152" s="113">
        <f t="shared" si="60"/>
        <v>0</v>
      </c>
      <c r="N152" s="113">
        <f t="shared" si="60"/>
        <v>0</v>
      </c>
      <c r="O152" s="113">
        <f t="shared" si="60"/>
        <v>0</v>
      </c>
    </row>
    <row r="153" spans="1:15" s="35" customFormat="1" ht="56.25" x14ac:dyDescent="0.3">
      <c r="A153" s="60"/>
      <c r="B153" s="93"/>
      <c r="C153" s="24" t="s">
        <v>305</v>
      </c>
      <c r="D153" s="111" t="s">
        <v>354</v>
      </c>
      <c r="E153" s="55" t="s">
        <v>18</v>
      </c>
      <c r="F153" s="55" t="s">
        <v>42</v>
      </c>
      <c r="G153" s="36" t="s">
        <v>306</v>
      </c>
      <c r="H153" s="55"/>
      <c r="I153" s="113">
        <f t="shared" si="55"/>
        <v>18269400</v>
      </c>
      <c r="J153" s="70">
        <f t="shared" si="60"/>
        <v>18269400</v>
      </c>
      <c r="K153" s="70">
        <f t="shared" si="60"/>
        <v>0</v>
      </c>
      <c r="L153" s="70">
        <f t="shared" si="60"/>
        <v>0</v>
      </c>
      <c r="M153" s="113">
        <f t="shared" si="60"/>
        <v>0</v>
      </c>
      <c r="N153" s="113">
        <f t="shared" si="60"/>
        <v>0</v>
      </c>
      <c r="O153" s="113">
        <f t="shared" si="60"/>
        <v>0</v>
      </c>
    </row>
    <row r="154" spans="1:15" s="35" customFormat="1" ht="37.5" x14ac:dyDescent="0.3">
      <c r="A154" s="60"/>
      <c r="B154" s="93"/>
      <c r="C154" s="24" t="s">
        <v>94</v>
      </c>
      <c r="D154" s="111" t="s">
        <v>354</v>
      </c>
      <c r="E154" s="55" t="s">
        <v>18</v>
      </c>
      <c r="F154" s="55" t="s">
        <v>42</v>
      </c>
      <c r="G154" s="36" t="s">
        <v>306</v>
      </c>
      <c r="H154" s="55" t="s">
        <v>95</v>
      </c>
      <c r="I154" s="113">
        <f t="shared" si="55"/>
        <v>18269400</v>
      </c>
      <c r="J154" s="70">
        <v>18269400</v>
      </c>
      <c r="K154" s="70"/>
      <c r="L154" s="70"/>
      <c r="M154" s="113"/>
      <c r="N154" s="113"/>
      <c r="O154" s="113"/>
    </row>
    <row r="155" spans="1:15" s="35" customFormat="1" x14ac:dyDescent="0.3">
      <c r="A155" s="60"/>
      <c r="B155" s="93"/>
      <c r="C155" s="24" t="s">
        <v>44</v>
      </c>
      <c r="D155" s="111" t="s">
        <v>354</v>
      </c>
      <c r="E155" s="55" t="s">
        <v>20</v>
      </c>
      <c r="F155" s="55" t="s">
        <v>75</v>
      </c>
      <c r="G155" s="36"/>
      <c r="H155" s="55"/>
      <c r="I155" s="113">
        <f t="shared" si="55"/>
        <v>362329862.38999999</v>
      </c>
      <c r="J155" s="70">
        <f>J156</f>
        <v>235440400</v>
      </c>
      <c r="K155" s="70">
        <f>K156</f>
        <v>49210200</v>
      </c>
      <c r="L155" s="70">
        <f>L156</f>
        <v>0</v>
      </c>
      <c r="M155" s="113">
        <f>M156+M183</f>
        <v>69673562.390000001</v>
      </c>
      <c r="N155" s="113">
        <f>N156+N183</f>
        <v>8005700</v>
      </c>
      <c r="O155" s="113">
        <f>O156+O183</f>
        <v>0</v>
      </c>
    </row>
    <row r="156" spans="1:15" s="35" customFormat="1" x14ac:dyDescent="0.3">
      <c r="A156" s="60"/>
      <c r="B156" s="93"/>
      <c r="C156" s="24" t="s">
        <v>45</v>
      </c>
      <c r="D156" s="111" t="s">
        <v>354</v>
      </c>
      <c r="E156" s="55" t="s">
        <v>20</v>
      </c>
      <c r="F156" s="55" t="s">
        <v>14</v>
      </c>
      <c r="G156" s="36"/>
      <c r="H156" s="55"/>
      <c r="I156" s="113">
        <f t="shared" si="55"/>
        <v>359699862.38999999</v>
      </c>
      <c r="J156" s="70">
        <f t="shared" ref="J156:O156" si="61">J157+J170</f>
        <v>235440400</v>
      </c>
      <c r="K156" s="70">
        <f t="shared" si="61"/>
        <v>49210200</v>
      </c>
      <c r="L156" s="70">
        <f t="shared" si="61"/>
        <v>0</v>
      </c>
      <c r="M156" s="113">
        <f t="shared" si="61"/>
        <v>67073562.390000001</v>
      </c>
      <c r="N156" s="113">
        <f t="shared" si="61"/>
        <v>7975700</v>
      </c>
      <c r="O156" s="113">
        <f t="shared" si="61"/>
        <v>0</v>
      </c>
    </row>
    <row r="157" spans="1:15" s="35" customFormat="1" ht="56.25" x14ac:dyDescent="0.3">
      <c r="A157" s="60"/>
      <c r="B157" s="93"/>
      <c r="C157" s="24" t="s">
        <v>228</v>
      </c>
      <c r="D157" s="111" t="s">
        <v>354</v>
      </c>
      <c r="E157" s="55" t="s">
        <v>20</v>
      </c>
      <c r="F157" s="55" t="s">
        <v>14</v>
      </c>
      <c r="G157" s="36">
        <v>6500000000</v>
      </c>
      <c r="H157" s="55"/>
      <c r="I157" s="113">
        <f t="shared" si="55"/>
        <v>266315900</v>
      </c>
      <c r="J157" s="70">
        <f t="shared" ref="J157:O157" si="62">J167+J158</f>
        <v>203047800</v>
      </c>
      <c r="K157" s="70">
        <f t="shared" si="62"/>
        <v>49210200</v>
      </c>
      <c r="L157" s="70">
        <f t="shared" si="62"/>
        <v>0</v>
      </c>
      <c r="M157" s="113">
        <f t="shared" si="62"/>
        <v>6082200</v>
      </c>
      <c r="N157" s="113">
        <f t="shared" si="62"/>
        <v>7975700</v>
      </c>
      <c r="O157" s="113">
        <f t="shared" si="62"/>
        <v>0</v>
      </c>
    </row>
    <row r="158" spans="1:15" s="35" customFormat="1" x14ac:dyDescent="0.3">
      <c r="A158" s="60"/>
      <c r="B158" s="93"/>
      <c r="C158" s="24" t="s">
        <v>243</v>
      </c>
      <c r="D158" s="111" t="s">
        <v>354</v>
      </c>
      <c r="E158" s="55" t="s">
        <v>20</v>
      </c>
      <c r="F158" s="55" t="s">
        <v>14</v>
      </c>
      <c r="G158" s="36">
        <v>6540000000</v>
      </c>
      <c r="H158" s="55"/>
      <c r="I158" s="113">
        <f t="shared" si="55"/>
        <v>183092300</v>
      </c>
      <c r="J158" s="70">
        <f>J159+J161</f>
        <v>119824200</v>
      </c>
      <c r="K158" s="70">
        <f>K159+K161+K165</f>
        <v>49210200</v>
      </c>
      <c r="L158" s="70">
        <f>L159+L161</f>
        <v>0</v>
      </c>
      <c r="M158" s="113">
        <f>M159+M161+M165</f>
        <v>6082200</v>
      </c>
      <c r="N158" s="113">
        <f>N159+N161+N165+N163</f>
        <v>7975700</v>
      </c>
      <c r="O158" s="113">
        <f>O159+O161+O165</f>
        <v>0</v>
      </c>
    </row>
    <row r="159" spans="1:15" s="35" customFormat="1" ht="37.5" x14ac:dyDescent="0.3">
      <c r="A159" s="60"/>
      <c r="B159" s="93"/>
      <c r="C159" s="24" t="s">
        <v>244</v>
      </c>
      <c r="D159" s="111" t="s">
        <v>354</v>
      </c>
      <c r="E159" s="55" t="s">
        <v>20</v>
      </c>
      <c r="F159" s="55" t="s">
        <v>14</v>
      </c>
      <c r="G159" s="36">
        <v>6540067471</v>
      </c>
      <c r="H159" s="55"/>
      <c r="I159" s="113">
        <f t="shared" si="55"/>
        <v>78277100</v>
      </c>
      <c r="J159" s="70">
        <f t="shared" ref="J159:O159" si="63">J160</f>
        <v>78277100</v>
      </c>
      <c r="K159" s="70">
        <f t="shared" si="63"/>
        <v>0</v>
      </c>
      <c r="L159" s="70">
        <f t="shared" si="63"/>
        <v>0</v>
      </c>
      <c r="M159" s="113">
        <f t="shared" si="63"/>
        <v>0</v>
      </c>
      <c r="N159" s="113">
        <f t="shared" si="63"/>
        <v>0</v>
      </c>
      <c r="O159" s="113">
        <f t="shared" si="63"/>
        <v>0</v>
      </c>
    </row>
    <row r="160" spans="1:15" s="35" customFormat="1" ht="37.5" x14ac:dyDescent="0.3">
      <c r="A160" s="60"/>
      <c r="B160" s="93"/>
      <c r="C160" s="24" t="s">
        <v>215</v>
      </c>
      <c r="D160" s="111" t="s">
        <v>354</v>
      </c>
      <c r="E160" s="55" t="s">
        <v>20</v>
      </c>
      <c r="F160" s="55" t="s">
        <v>14</v>
      </c>
      <c r="G160" s="36">
        <v>6540067471</v>
      </c>
      <c r="H160" s="55" t="s">
        <v>216</v>
      </c>
      <c r="I160" s="113">
        <f t="shared" si="55"/>
        <v>78277100</v>
      </c>
      <c r="J160" s="70">
        <v>78277100</v>
      </c>
      <c r="K160" s="70"/>
      <c r="L160" s="70"/>
      <c r="M160" s="113"/>
      <c r="N160" s="113"/>
      <c r="O160" s="113"/>
    </row>
    <row r="161" spans="1:15" s="35" customFormat="1" ht="37.5" x14ac:dyDescent="0.3">
      <c r="A161" s="60"/>
      <c r="B161" s="93"/>
      <c r="C161" s="24" t="s">
        <v>244</v>
      </c>
      <c r="D161" s="111" t="s">
        <v>354</v>
      </c>
      <c r="E161" s="55" t="s">
        <v>20</v>
      </c>
      <c r="F161" s="55" t="s">
        <v>14</v>
      </c>
      <c r="G161" s="36">
        <v>6540067472</v>
      </c>
      <c r="H161" s="55"/>
      <c r="I161" s="113">
        <f t="shared" si="55"/>
        <v>41547100</v>
      </c>
      <c r="J161" s="70">
        <f t="shared" ref="J161:O161" si="64">J162</f>
        <v>41547100</v>
      </c>
      <c r="K161" s="70">
        <f t="shared" si="64"/>
        <v>0</v>
      </c>
      <c r="L161" s="70">
        <f t="shared" si="64"/>
        <v>0</v>
      </c>
      <c r="M161" s="113">
        <f t="shared" si="64"/>
        <v>0</v>
      </c>
      <c r="N161" s="113">
        <f t="shared" si="64"/>
        <v>0</v>
      </c>
      <c r="O161" s="113">
        <f t="shared" si="64"/>
        <v>0</v>
      </c>
    </row>
    <row r="162" spans="1:15" s="35" customFormat="1" ht="37.5" x14ac:dyDescent="0.3">
      <c r="A162" s="60"/>
      <c r="B162" s="93"/>
      <c r="C162" s="24" t="s">
        <v>215</v>
      </c>
      <c r="D162" s="111" t="s">
        <v>354</v>
      </c>
      <c r="E162" s="55" t="s">
        <v>20</v>
      </c>
      <c r="F162" s="55" t="s">
        <v>14</v>
      </c>
      <c r="G162" s="36">
        <v>6540067472</v>
      </c>
      <c r="H162" s="55" t="s">
        <v>216</v>
      </c>
      <c r="I162" s="113">
        <f t="shared" si="55"/>
        <v>41547100</v>
      </c>
      <c r="J162" s="70">
        <v>41547100</v>
      </c>
      <c r="K162" s="70"/>
      <c r="L162" s="70"/>
      <c r="M162" s="113"/>
      <c r="N162" s="113"/>
      <c r="O162" s="113"/>
    </row>
    <row r="163" spans="1:15" s="35" customFormat="1" x14ac:dyDescent="0.3">
      <c r="A163" s="60"/>
      <c r="B163" s="93"/>
      <c r="C163" s="24" t="s">
        <v>246</v>
      </c>
      <c r="D163" s="111" t="s">
        <v>354</v>
      </c>
      <c r="E163" s="55" t="s">
        <v>20</v>
      </c>
      <c r="F163" s="55" t="s">
        <v>14</v>
      </c>
      <c r="G163" s="36" t="s">
        <v>247</v>
      </c>
      <c r="H163" s="55"/>
      <c r="I163" s="113">
        <f t="shared" si="55"/>
        <v>7975700</v>
      </c>
      <c r="J163" s="70"/>
      <c r="K163" s="70"/>
      <c r="L163" s="70"/>
      <c r="M163" s="113"/>
      <c r="N163" s="113">
        <f>N164</f>
        <v>7975700</v>
      </c>
      <c r="O163" s="113"/>
    </row>
    <row r="164" spans="1:15" s="35" customFormat="1" ht="37.5" x14ac:dyDescent="0.3">
      <c r="A164" s="60"/>
      <c r="B164" s="93"/>
      <c r="C164" s="24" t="s">
        <v>215</v>
      </c>
      <c r="D164" s="111" t="s">
        <v>354</v>
      </c>
      <c r="E164" s="55" t="s">
        <v>20</v>
      </c>
      <c r="F164" s="55" t="s">
        <v>14</v>
      </c>
      <c r="G164" s="36" t="s">
        <v>247</v>
      </c>
      <c r="H164" s="55" t="s">
        <v>216</v>
      </c>
      <c r="I164" s="113">
        <f t="shared" si="55"/>
        <v>7975700</v>
      </c>
      <c r="J164" s="70"/>
      <c r="K164" s="70"/>
      <c r="L164" s="70"/>
      <c r="M164" s="113"/>
      <c r="N164" s="113">
        <v>7975700</v>
      </c>
      <c r="O164" s="113"/>
    </row>
    <row r="165" spans="1:15" s="35" customFormat="1" ht="75" x14ac:dyDescent="0.3">
      <c r="A165" s="60"/>
      <c r="B165" s="93"/>
      <c r="C165" s="24" t="s">
        <v>248</v>
      </c>
      <c r="D165" s="111" t="s">
        <v>354</v>
      </c>
      <c r="E165" s="55" t="s">
        <v>20</v>
      </c>
      <c r="F165" s="55" t="s">
        <v>14</v>
      </c>
      <c r="G165" s="36" t="s">
        <v>249</v>
      </c>
      <c r="H165" s="55"/>
      <c r="I165" s="113">
        <f t="shared" si="55"/>
        <v>55292400</v>
      </c>
      <c r="J165" s="70"/>
      <c r="K165" s="70">
        <f>K166</f>
        <v>49210200</v>
      </c>
      <c r="L165" s="70"/>
      <c r="M165" s="113">
        <f>M166</f>
        <v>6082200</v>
      </c>
      <c r="N165" s="113">
        <f>N166</f>
        <v>0</v>
      </c>
      <c r="O165" s="113">
        <f>O166</f>
        <v>0</v>
      </c>
    </row>
    <row r="166" spans="1:15" s="35" customFormat="1" ht="37.5" x14ac:dyDescent="0.3">
      <c r="A166" s="60"/>
      <c r="B166" s="93"/>
      <c r="C166" s="24" t="s">
        <v>215</v>
      </c>
      <c r="D166" s="111" t="s">
        <v>354</v>
      </c>
      <c r="E166" s="55" t="s">
        <v>20</v>
      </c>
      <c r="F166" s="55" t="s">
        <v>14</v>
      </c>
      <c r="G166" s="36" t="s">
        <v>249</v>
      </c>
      <c r="H166" s="55" t="s">
        <v>216</v>
      </c>
      <c r="I166" s="113">
        <f t="shared" si="55"/>
        <v>55292400</v>
      </c>
      <c r="J166" s="70"/>
      <c r="K166" s="70">
        <v>49210200</v>
      </c>
      <c r="L166" s="70"/>
      <c r="M166" s="113">
        <v>6082200</v>
      </c>
      <c r="N166" s="113"/>
      <c r="O166" s="113"/>
    </row>
    <row r="167" spans="1:15" s="35" customFormat="1" x14ac:dyDescent="0.3">
      <c r="A167" s="60"/>
      <c r="B167" s="93"/>
      <c r="C167" s="24" t="s">
        <v>245</v>
      </c>
      <c r="D167" s="111" t="s">
        <v>354</v>
      </c>
      <c r="E167" s="55" t="s">
        <v>20</v>
      </c>
      <c r="F167" s="55" t="s">
        <v>14</v>
      </c>
      <c r="G167" s="36">
        <v>6550000000</v>
      </c>
      <c r="H167" s="55"/>
      <c r="I167" s="113">
        <f t="shared" si="55"/>
        <v>83223600</v>
      </c>
      <c r="J167" s="70">
        <f t="shared" ref="J167:O168" si="65">J168</f>
        <v>83223600</v>
      </c>
      <c r="K167" s="70">
        <f t="shared" si="65"/>
        <v>0</v>
      </c>
      <c r="L167" s="70">
        <f t="shared" si="65"/>
        <v>0</v>
      </c>
      <c r="M167" s="113">
        <f t="shared" si="65"/>
        <v>0</v>
      </c>
      <c r="N167" s="113">
        <f t="shared" si="65"/>
        <v>0</v>
      </c>
      <c r="O167" s="113">
        <f t="shared" si="65"/>
        <v>0</v>
      </c>
    </row>
    <row r="168" spans="1:15" s="35" customFormat="1" ht="56.25" x14ac:dyDescent="0.3">
      <c r="A168" s="60"/>
      <c r="B168" s="93"/>
      <c r="C168" s="24" t="s">
        <v>250</v>
      </c>
      <c r="D168" s="111" t="s">
        <v>354</v>
      </c>
      <c r="E168" s="55" t="s">
        <v>20</v>
      </c>
      <c r="F168" s="55" t="s">
        <v>14</v>
      </c>
      <c r="G168" s="36" t="s">
        <v>251</v>
      </c>
      <c r="H168" s="55"/>
      <c r="I168" s="113">
        <f t="shared" si="55"/>
        <v>83223600</v>
      </c>
      <c r="J168" s="70">
        <f t="shared" si="65"/>
        <v>83223600</v>
      </c>
      <c r="K168" s="70">
        <f t="shared" si="65"/>
        <v>0</v>
      </c>
      <c r="L168" s="70">
        <f t="shared" si="65"/>
        <v>0</v>
      </c>
      <c r="M168" s="113">
        <f t="shared" si="65"/>
        <v>0</v>
      </c>
      <c r="N168" s="113">
        <f t="shared" si="65"/>
        <v>0</v>
      </c>
      <c r="O168" s="113">
        <f t="shared" si="65"/>
        <v>0</v>
      </c>
    </row>
    <row r="169" spans="1:15" s="35" customFormat="1" ht="37.5" x14ac:dyDescent="0.3">
      <c r="A169" s="60"/>
      <c r="B169" s="93"/>
      <c r="C169" s="24" t="s">
        <v>215</v>
      </c>
      <c r="D169" s="111" t="s">
        <v>354</v>
      </c>
      <c r="E169" s="55" t="s">
        <v>20</v>
      </c>
      <c r="F169" s="55" t="s">
        <v>14</v>
      </c>
      <c r="G169" s="36" t="s">
        <v>251</v>
      </c>
      <c r="H169" s="55" t="s">
        <v>216</v>
      </c>
      <c r="I169" s="113">
        <f t="shared" si="55"/>
        <v>83223600</v>
      </c>
      <c r="J169" s="70">
        <v>83223600</v>
      </c>
      <c r="K169" s="70"/>
      <c r="L169" s="70"/>
      <c r="M169" s="113"/>
      <c r="N169" s="113"/>
      <c r="O169" s="113"/>
    </row>
    <row r="170" spans="1:15" s="35" customFormat="1" x14ac:dyDescent="0.3">
      <c r="A170" s="60"/>
      <c r="B170" s="93"/>
      <c r="C170" s="24" t="s">
        <v>311</v>
      </c>
      <c r="D170" s="111" t="s">
        <v>354</v>
      </c>
      <c r="E170" s="55" t="s">
        <v>20</v>
      </c>
      <c r="F170" s="55" t="s">
        <v>14</v>
      </c>
      <c r="G170" s="36">
        <v>7300000000</v>
      </c>
      <c r="H170" s="55"/>
      <c r="I170" s="113">
        <f t="shared" si="55"/>
        <v>93383962.390000001</v>
      </c>
      <c r="J170" s="70">
        <f t="shared" ref="J170:O170" si="66">J171+J177+J180</f>
        <v>32392600</v>
      </c>
      <c r="K170" s="70">
        <f t="shared" si="66"/>
        <v>0</v>
      </c>
      <c r="L170" s="70">
        <f t="shared" si="66"/>
        <v>0</v>
      </c>
      <c r="M170" s="113">
        <f t="shared" si="66"/>
        <v>60991362.390000001</v>
      </c>
      <c r="N170" s="113">
        <f t="shared" si="66"/>
        <v>0</v>
      </c>
      <c r="O170" s="113">
        <f t="shared" si="66"/>
        <v>0</v>
      </c>
    </row>
    <row r="171" spans="1:15" s="35" customFormat="1" ht="37.5" x14ac:dyDescent="0.3">
      <c r="A171" s="60"/>
      <c r="B171" s="93"/>
      <c r="C171" s="24" t="s">
        <v>312</v>
      </c>
      <c r="D171" s="111" t="s">
        <v>354</v>
      </c>
      <c r="E171" s="55" t="s">
        <v>20</v>
      </c>
      <c r="F171" s="55" t="s">
        <v>14</v>
      </c>
      <c r="G171" s="36">
        <v>7310000000</v>
      </c>
      <c r="H171" s="55"/>
      <c r="I171" s="113">
        <f t="shared" si="55"/>
        <v>4753800</v>
      </c>
      <c r="J171" s="70">
        <f t="shared" ref="J171:O171" si="67">J172+J174</f>
        <v>6812520</v>
      </c>
      <c r="K171" s="70">
        <f t="shared" si="67"/>
        <v>0</v>
      </c>
      <c r="L171" s="70">
        <f t="shared" si="67"/>
        <v>0</v>
      </c>
      <c r="M171" s="113">
        <f t="shared" si="67"/>
        <v>0</v>
      </c>
      <c r="N171" s="113">
        <f t="shared" si="67"/>
        <v>-2058720</v>
      </c>
      <c r="O171" s="113">
        <f t="shared" si="67"/>
        <v>0</v>
      </c>
    </row>
    <row r="172" spans="1:15" s="35" customFormat="1" ht="37.5" x14ac:dyDescent="0.3">
      <c r="A172" s="60"/>
      <c r="B172" s="93"/>
      <c r="C172" s="24" t="s">
        <v>313</v>
      </c>
      <c r="D172" s="111" t="s">
        <v>354</v>
      </c>
      <c r="E172" s="55" t="s">
        <v>20</v>
      </c>
      <c r="F172" s="55" t="s">
        <v>14</v>
      </c>
      <c r="G172" s="36">
        <v>7310010140</v>
      </c>
      <c r="H172" s="55"/>
      <c r="I172" s="113">
        <f t="shared" si="55"/>
        <v>1708847</v>
      </c>
      <c r="J172" s="70">
        <f t="shared" ref="J172:O172" si="68">J173</f>
        <v>3767567</v>
      </c>
      <c r="K172" s="70">
        <f t="shared" si="68"/>
        <v>0</v>
      </c>
      <c r="L172" s="70">
        <f t="shared" si="68"/>
        <v>0</v>
      </c>
      <c r="M172" s="113">
        <f t="shared" si="68"/>
        <v>0</v>
      </c>
      <c r="N172" s="113">
        <f t="shared" si="68"/>
        <v>-2058720</v>
      </c>
      <c r="O172" s="113">
        <f t="shared" si="68"/>
        <v>0</v>
      </c>
    </row>
    <row r="173" spans="1:15" s="35" customFormat="1" ht="37.5" x14ac:dyDescent="0.3">
      <c r="A173" s="60"/>
      <c r="B173" s="93"/>
      <c r="C173" s="24" t="s">
        <v>94</v>
      </c>
      <c r="D173" s="111" t="s">
        <v>354</v>
      </c>
      <c r="E173" s="55" t="s">
        <v>20</v>
      </c>
      <c r="F173" s="55" t="s">
        <v>14</v>
      </c>
      <c r="G173" s="36">
        <v>7310010140</v>
      </c>
      <c r="H173" s="55" t="s">
        <v>95</v>
      </c>
      <c r="I173" s="113">
        <f t="shared" si="55"/>
        <v>1708847</v>
      </c>
      <c r="J173" s="70">
        <v>3767567</v>
      </c>
      <c r="K173" s="70"/>
      <c r="L173" s="70"/>
      <c r="M173" s="113"/>
      <c r="N173" s="113">
        <v>-2058720</v>
      </c>
      <c r="O173" s="113"/>
    </row>
    <row r="174" spans="1:15" s="35" customFormat="1" ht="37.5" x14ac:dyDescent="0.3">
      <c r="A174" s="60"/>
      <c r="B174" s="93"/>
      <c r="C174" s="24" t="s">
        <v>314</v>
      </c>
      <c r="D174" s="111" t="s">
        <v>354</v>
      </c>
      <c r="E174" s="55" t="s">
        <v>20</v>
      </c>
      <c r="F174" s="55" t="s">
        <v>14</v>
      </c>
      <c r="G174" s="36">
        <v>7310010860</v>
      </c>
      <c r="H174" s="55"/>
      <c r="I174" s="113">
        <f t="shared" si="55"/>
        <v>3044953</v>
      </c>
      <c r="J174" s="70">
        <f>J175</f>
        <v>3044953</v>
      </c>
      <c r="K174" s="70">
        <f>K175</f>
        <v>0</v>
      </c>
      <c r="L174" s="70">
        <f>L175</f>
        <v>0</v>
      </c>
      <c r="M174" s="113">
        <f>M175</f>
        <v>0</v>
      </c>
      <c r="N174" s="113">
        <f>N175+N176</f>
        <v>0</v>
      </c>
      <c r="O174" s="113">
        <f>O175</f>
        <v>0</v>
      </c>
    </row>
    <row r="175" spans="1:15" s="35" customFormat="1" ht="37.5" hidden="1" x14ac:dyDescent="0.3">
      <c r="A175" s="60"/>
      <c r="B175" s="93"/>
      <c r="C175" s="24" t="s">
        <v>94</v>
      </c>
      <c r="D175" s="111" t="s">
        <v>354</v>
      </c>
      <c r="E175" s="55" t="s">
        <v>20</v>
      </c>
      <c r="F175" s="55" t="s">
        <v>14</v>
      </c>
      <c r="G175" s="36">
        <v>7310010860</v>
      </c>
      <c r="H175" s="55" t="s">
        <v>95</v>
      </c>
      <c r="I175" s="113">
        <f t="shared" si="55"/>
        <v>0</v>
      </c>
      <c r="J175" s="70">
        <v>3044953</v>
      </c>
      <c r="K175" s="70"/>
      <c r="L175" s="70"/>
      <c r="M175" s="113"/>
      <c r="N175" s="113">
        <v>-3044953</v>
      </c>
      <c r="O175" s="113"/>
    </row>
    <row r="176" spans="1:15" s="35" customFormat="1" x14ac:dyDescent="0.3">
      <c r="A176" s="60"/>
      <c r="B176" s="93"/>
      <c r="C176" s="24" t="s">
        <v>116</v>
      </c>
      <c r="D176" s="111" t="s">
        <v>354</v>
      </c>
      <c r="E176" s="55" t="s">
        <v>20</v>
      </c>
      <c r="F176" s="55" t="s">
        <v>14</v>
      </c>
      <c r="G176" s="36">
        <v>7310010860</v>
      </c>
      <c r="H176" s="55" t="s">
        <v>117</v>
      </c>
      <c r="I176" s="113">
        <f t="shared" si="55"/>
        <v>3044953</v>
      </c>
      <c r="J176" s="70"/>
      <c r="K176" s="70"/>
      <c r="L176" s="70"/>
      <c r="M176" s="113"/>
      <c r="N176" s="113">
        <v>3044953</v>
      </c>
      <c r="O176" s="113"/>
    </row>
    <row r="177" spans="1:15" s="35" customFormat="1" ht="37.5" x14ac:dyDescent="0.3">
      <c r="A177" s="60"/>
      <c r="B177" s="93"/>
      <c r="C177" s="24" t="s">
        <v>315</v>
      </c>
      <c r="D177" s="111" t="s">
        <v>354</v>
      </c>
      <c r="E177" s="55" t="s">
        <v>20</v>
      </c>
      <c r="F177" s="55" t="s">
        <v>14</v>
      </c>
      <c r="G177" s="36">
        <v>7320000000</v>
      </c>
      <c r="H177" s="55"/>
      <c r="I177" s="113">
        <f t="shared" si="55"/>
        <v>50000</v>
      </c>
      <c r="J177" s="70">
        <f t="shared" ref="J177:O178" si="69">J178</f>
        <v>50000</v>
      </c>
      <c r="K177" s="70">
        <f t="shared" si="69"/>
        <v>0</v>
      </c>
      <c r="L177" s="70">
        <f t="shared" si="69"/>
        <v>0</v>
      </c>
      <c r="M177" s="113">
        <f t="shared" si="69"/>
        <v>0</v>
      </c>
      <c r="N177" s="113">
        <f t="shared" si="69"/>
        <v>0</v>
      </c>
      <c r="O177" s="113">
        <f t="shared" si="69"/>
        <v>0</v>
      </c>
    </row>
    <row r="178" spans="1:15" s="35" customFormat="1" ht="75" x14ac:dyDescent="0.3">
      <c r="A178" s="60"/>
      <c r="B178" s="93"/>
      <c r="C178" s="24" t="s">
        <v>316</v>
      </c>
      <c r="D178" s="111" t="s">
        <v>354</v>
      </c>
      <c r="E178" s="55" t="s">
        <v>20</v>
      </c>
      <c r="F178" s="55" t="s">
        <v>14</v>
      </c>
      <c r="G178" s="36">
        <v>7320010080</v>
      </c>
      <c r="H178" s="55"/>
      <c r="I178" s="113">
        <f t="shared" si="55"/>
        <v>50000</v>
      </c>
      <c r="J178" s="70">
        <f t="shared" si="69"/>
        <v>50000</v>
      </c>
      <c r="K178" s="70">
        <f t="shared" si="69"/>
        <v>0</v>
      </c>
      <c r="L178" s="70">
        <f t="shared" si="69"/>
        <v>0</v>
      </c>
      <c r="M178" s="113">
        <f t="shared" si="69"/>
        <v>0</v>
      </c>
      <c r="N178" s="113">
        <f t="shared" si="69"/>
        <v>0</v>
      </c>
      <c r="O178" s="113">
        <f t="shared" si="69"/>
        <v>0</v>
      </c>
    </row>
    <row r="179" spans="1:15" s="35" customFormat="1" ht="37.5" x14ac:dyDescent="0.3">
      <c r="A179" s="60"/>
      <c r="B179" s="93"/>
      <c r="C179" s="24" t="s">
        <v>94</v>
      </c>
      <c r="D179" s="111" t="s">
        <v>354</v>
      </c>
      <c r="E179" s="55" t="s">
        <v>20</v>
      </c>
      <c r="F179" s="55" t="s">
        <v>14</v>
      </c>
      <c r="G179" s="36">
        <v>7320010080</v>
      </c>
      <c r="H179" s="55" t="s">
        <v>95</v>
      </c>
      <c r="I179" s="113">
        <f t="shared" si="55"/>
        <v>50000</v>
      </c>
      <c r="J179" s="70">
        <v>50000</v>
      </c>
      <c r="K179" s="70"/>
      <c r="L179" s="70"/>
      <c r="M179" s="113"/>
      <c r="N179" s="113"/>
      <c r="O179" s="113"/>
    </row>
    <row r="180" spans="1:15" s="35" customFormat="1" ht="37.5" x14ac:dyDescent="0.3">
      <c r="A180" s="60"/>
      <c r="B180" s="93"/>
      <c r="C180" s="24" t="s">
        <v>317</v>
      </c>
      <c r="D180" s="111" t="s">
        <v>354</v>
      </c>
      <c r="E180" s="55" t="s">
        <v>20</v>
      </c>
      <c r="F180" s="55" t="s">
        <v>14</v>
      </c>
      <c r="G180" s="36">
        <v>7330000000</v>
      </c>
      <c r="H180" s="55"/>
      <c r="I180" s="113">
        <f t="shared" si="55"/>
        <v>88580162.390000001</v>
      </c>
      <c r="J180" s="70">
        <f t="shared" ref="J180:O181" si="70">J181</f>
        <v>25530080</v>
      </c>
      <c r="K180" s="70">
        <f t="shared" si="70"/>
        <v>0</v>
      </c>
      <c r="L180" s="70">
        <f t="shared" si="70"/>
        <v>0</v>
      </c>
      <c r="M180" s="113">
        <f t="shared" si="70"/>
        <v>60991362.390000001</v>
      </c>
      <c r="N180" s="113">
        <f t="shared" si="70"/>
        <v>2058720</v>
      </c>
      <c r="O180" s="113">
        <f t="shared" si="70"/>
        <v>0</v>
      </c>
    </row>
    <row r="181" spans="1:15" s="35" customFormat="1" ht="37.5" x14ac:dyDescent="0.3">
      <c r="A181" s="60"/>
      <c r="B181" s="93"/>
      <c r="C181" s="24" t="s">
        <v>318</v>
      </c>
      <c r="D181" s="111" t="s">
        <v>354</v>
      </c>
      <c r="E181" s="55" t="s">
        <v>20</v>
      </c>
      <c r="F181" s="55" t="s">
        <v>14</v>
      </c>
      <c r="G181" s="36">
        <v>7330010720</v>
      </c>
      <c r="H181" s="55"/>
      <c r="I181" s="113">
        <f t="shared" si="55"/>
        <v>88580162.390000001</v>
      </c>
      <c r="J181" s="70">
        <f t="shared" si="70"/>
        <v>25530080</v>
      </c>
      <c r="K181" s="70">
        <f t="shared" si="70"/>
        <v>0</v>
      </c>
      <c r="L181" s="70">
        <f t="shared" si="70"/>
        <v>0</v>
      </c>
      <c r="M181" s="113">
        <f t="shared" si="70"/>
        <v>60991362.390000001</v>
      </c>
      <c r="N181" s="113">
        <f t="shared" si="70"/>
        <v>2058720</v>
      </c>
      <c r="O181" s="113">
        <f t="shared" si="70"/>
        <v>0</v>
      </c>
    </row>
    <row r="182" spans="1:15" s="35" customFormat="1" ht="37.5" x14ac:dyDescent="0.3">
      <c r="A182" s="60"/>
      <c r="B182" s="93"/>
      <c r="C182" s="24" t="s">
        <v>215</v>
      </c>
      <c r="D182" s="111" t="s">
        <v>354</v>
      </c>
      <c r="E182" s="55" t="s">
        <v>20</v>
      </c>
      <c r="F182" s="55" t="s">
        <v>14</v>
      </c>
      <c r="G182" s="36">
        <v>7330010720</v>
      </c>
      <c r="H182" s="55" t="s">
        <v>216</v>
      </c>
      <c r="I182" s="113">
        <f t="shared" si="55"/>
        <v>88580162.390000001</v>
      </c>
      <c r="J182" s="70">
        <v>25530080</v>
      </c>
      <c r="K182" s="70"/>
      <c r="L182" s="70"/>
      <c r="M182" s="113">
        <v>60991362.390000001</v>
      </c>
      <c r="N182" s="113">
        <v>2058720</v>
      </c>
      <c r="O182" s="113"/>
    </row>
    <row r="183" spans="1:15" s="35" customFormat="1" x14ac:dyDescent="0.3">
      <c r="A183" s="60"/>
      <c r="B183" s="93"/>
      <c r="C183" s="24" t="s">
        <v>45</v>
      </c>
      <c r="D183" s="111" t="s">
        <v>354</v>
      </c>
      <c r="E183" s="55" t="s">
        <v>20</v>
      </c>
      <c r="F183" s="55" t="s">
        <v>16</v>
      </c>
      <c r="G183" s="36"/>
      <c r="H183" s="55"/>
      <c r="I183" s="113">
        <f t="shared" si="55"/>
        <v>2630000</v>
      </c>
      <c r="J183" s="70"/>
      <c r="K183" s="70"/>
      <c r="L183" s="70"/>
      <c r="M183" s="113">
        <f t="shared" ref="M183:O186" si="71">M184</f>
        <v>2600000</v>
      </c>
      <c r="N183" s="113">
        <f t="shared" si="71"/>
        <v>30000</v>
      </c>
      <c r="O183" s="113">
        <f t="shared" si="71"/>
        <v>0</v>
      </c>
    </row>
    <row r="184" spans="1:15" s="35" customFormat="1" ht="37.5" x14ac:dyDescent="0.3">
      <c r="A184" s="60"/>
      <c r="B184" s="93"/>
      <c r="C184" s="24" t="s">
        <v>212</v>
      </c>
      <c r="D184" s="111" t="s">
        <v>354</v>
      </c>
      <c r="E184" s="55" t="s">
        <v>20</v>
      </c>
      <c r="F184" s="55" t="s">
        <v>16</v>
      </c>
      <c r="G184" s="36">
        <v>6200000000</v>
      </c>
      <c r="H184" s="55"/>
      <c r="I184" s="113">
        <f t="shared" si="55"/>
        <v>2630000</v>
      </c>
      <c r="J184" s="70"/>
      <c r="K184" s="70"/>
      <c r="L184" s="70"/>
      <c r="M184" s="113">
        <f t="shared" si="71"/>
        <v>2600000</v>
      </c>
      <c r="N184" s="113">
        <f t="shared" si="71"/>
        <v>30000</v>
      </c>
      <c r="O184" s="113">
        <f t="shared" si="71"/>
        <v>0</v>
      </c>
    </row>
    <row r="185" spans="1:15" s="35" customFormat="1" x14ac:dyDescent="0.3">
      <c r="A185" s="60"/>
      <c r="B185" s="93"/>
      <c r="C185" s="24" t="s">
        <v>213</v>
      </c>
      <c r="D185" s="111" t="s">
        <v>354</v>
      </c>
      <c r="E185" s="55" t="s">
        <v>20</v>
      </c>
      <c r="F185" s="55" t="s">
        <v>16</v>
      </c>
      <c r="G185" s="36">
        <v>6220000000</v>
      </c>
      <c r="H185" s="55"/>
      <c r="I185" s="113">
        <f t="shared" si="55"/>
        <v>2630000</v>
      </c>
      <c r="J185" s="70"/>
      <c r="K185" s="70"/>
      <c r="L185" s="70"/>
      <c r="M185" s="113">
        <f t="shared" si="71"/>
        <v>2600000</v>
      </c>
      <c r="N185" s="113">
        <f t="shared" si="71"/>
        <v>30000</v>
      </c>
      <c r="O185" s="113">
        <f t="shared" si="71"/>
        <v>0</v>
      </c>
    </row>
    <row r="186" spans="1:15" s="35" customFormat="1" x14ac:dyDescent="0.3">
      <c r="A186" s="60"/>
      <c r="B186" s="93"/>
      <c r="C186" s="24" t="s">
        <v>214</v>
      </c>
      <c r="D186" s="111" t="s">
        <v>354</v>
      </c>
      <c r="E186" s="55" t="s">
        <v>20</v>
      </c>
      <c r="F186" s="55" t="s">
        <v>16</v>
      </c>
      <c r="G186" s="36">
        <v>6220012720</v>
      </c>
      <c r="H186" s="55"/>
      <c r="I186" s="113">
        <f t="shared" si="55"/>
        <v>2630000</v>
      </c>
      <c r="J186" s="70"/>
      <c r="K186" s="70"/>
      <c r="L186" s="70"/>
      <c r="M186" s="113">
        <f t="shared" si="71"/>
        <v>2600000</v>
      </c>
      <c r="N186" s="113">
        <f t="shared" si="71"/>
        <v>30000</v>
      </c>
      <c r="O186" s="113">
        <f t="shared" si="71"/>
        <v>0</v>
      </c>
    </row>
    <row r="187" spans="1:15" s="35" customFormat="1" ht="37.5" x14ac:dyDescent="0.3">
      <c r="A187" s="60"/>
      <c r="B187" s="93"/>
      <c r="C187" s="24" t="s">
        <v>215</v>
      </c>
      <c r="D187" s="111" t="s">
        <v>354</v>
      </c>
      <c r="E187" s="55" t="s">
        <v>20</v>
      </c>
      <c r="F187" s="55" t="s">
        <v>16</v>
      </c>
      <c r="G187" s="36">
        <v>6220012720</v>
      </c>
      <c r="H187" s="55" t="s">
        <v>216</v>
      </c>
      <c r="I187" s="113">
        <f t="shared" si="55"/>
        <v>2630000</v>
      </c>
      <c r="J187" s="70"/>
      <c r="K187" s="70"/>
      <c r="L187" s="70"/>
      <c r="M187" s="113">
        <v>2600000</v>
      </c>
      <c r="N187" s="113">
        <v>30000</v>
      </c>
      <c r="O187" s="113"/>
    </row>
    <row r="188" spans="1:15" s="35" customFormat="1" x14ac:dyDescent="0.3">
      <c r="A188" s="60"/>
      <c r="B188" s="93"/>
      <c r="C188" s="24" t="s">
        <v>47</v>
      </c>
      <c r="D188" s="111" t="s">
        <v>354</v>
      </c>
      <c r="E188" s="55" t="s">
        <v>48</v>
      </c>
      <c r="F188" s="55" t="s">
        <v>75</v>
      </c>
      <c r="G188" s="36"/>
      <c r="H188" s="55"/>
      <c r="I188" s="113">
        <f t="shared" si="55"/>
        <v>243070600</v>
      </c>
      <c r="J188" s="70">
        <f t="shared" ref="J188:O188" si="72">J205+J210+J189+J198</f>
        <v>292660300</v>
      </c>
      <c r="K188" s="70">
        <f t="shared" si="72"/>
        <v>-56411700</v>
      </c>
      <c r="L188" s="70">
        <f t="shared" si="72"/>
        <v>0</v>
      </c>
      <c r="M188" s="113">
        <f t="shared" si="72"/>
        <v>-563000</v>
      </c>
      <c r="N188" s="113">
        <f t="shared" si="72"/>
        <v>7385000</v>
      </c>
      <c r="O188" s="113">
        <f t="shared" si="72"/>
        <v>0</v>
      </c>
    </row>
    <row r="189" spans="1:15" s="35" customFormat="1" x14ac:dyDescent="0.3">
      <c r="A189" s="60"/>
      <c r="B189" s="93"/>
      <c r="C189" s="24" t="s">
        <v>49</v>
      </c>
      <c r="D189" s="111" t="s">
        <v>354</v>
      </c>
      <c r="E189" s="55" t="s">
        <v>48</v>
      </c>
      <c r="F189" s="55" t="s">
        <v>12</v>
      </c>
      <c r="G189" s="36"/>
      <c r="H189" s="55"/>
      <c r="I189" s="113">
        <f t="shared" si="55"/>
        <v>193609100</v>
      </c>
      <c r="J189" s="70">
        <f t="shared" ref="J189:O190" si="73">J190</f>
        <v>186221000</v>
      </c>
      <c r="K189" s="70">
        <f t="shared" si="73"/>
        <v>0</v>
      </c>
      <c r="L189" s="70">
        <f t="shared" si="73"/>
        <v>0</v>
      </c>
      <c r="M189" s="113">
        <f t="shared" si="73"/>
        <v>3100</v>
      </c>
      <c r="N189" s="113">
        <f t="shared" si="73"/>
        <v>7385000</v>
      </c>
      <c r="O189" s="113">
        <f t="shared" si="73"/>
        <v>0</v>
      </c>
    </row>
    <row r="190" spans="1:15" s="35" customFormat="1" ht="56.25" x14ac:dyDescent="0.3">
      <c r="A190" s="60"/>
      <c r="B190" s="93"/>
      <c r="C190" s="24" t="s">
        <v>228</v>
      </c>
      <c r="D190" s="111" t="s">
        <v>354</v>
      </c>
      <c r="E190" s="55" t="s">
        <v>48</v>
      </c>
      <c r="F190" s="55" t="s">
        <v>12</v>
      </c>
      <c r="G190" s="36">
        <v>6500000000</v>
      </c>
      <c r="H190" s="55"/>
      <c r="I190" s="113">
        <f t="shared" si="55"/>
        <v>193609100</v>
      </c>
      <c r="J190" s="70">
        <f t="shared" si="73"/>
        <v>186221000</v>
      </c>
      <c r="K190" s="70">
        <f t="shared" si="73"/>
        <v>0</v>
      </c>
      <c r="L190" s="70">
        <f t="shared" si="73"/>
        <v>0</v>
      </c>
      <c r="M190" s="113">
        <f t="shared" si="73"/>
        <v>3100</v>
      </c>
      <c r="N190" s="113">
        <f t="shared" si="73"/>
        <v>7385000</v>
      </c>
      <c r="O190" s="113">
        <f t="shared" si="73"/>
        <v>0</v>
      </c>
    </row>
    <row r="191" spans="1:15" s="35" customFormat="1" x14ac:dyDescent="0.3">
      <c r="A191" s="60"/>
      <c r="B191" s="93"/>
      <c r="C191" s="24" t="s">
        <v>252</v>
      </c>
      <c r="D191" s="111" t="s">
        <v>354</v>
      </c>
      <c r="E191" s="55" t="s">
        <v>48</v>
      </c>
      <c r="F191" s="55" t="s">
        <v>12</v>
      </c>
      <c r="G191" s="36">
        <v>6570000000</v>
      </c>
      <c r="H191" s="55"/>
      <c r="I191" s="113">
        <f t="shared" si="55"/>
        <v>193609100</v>
      </c>
      <c r="J191" s="70">
        <f>J194</f>
        <v>186221000</v>
      </c>
      <c r="K191" s="70">
        <f>K194</f>
        <v>0</v>
      </c>
      <c r="L191" s="70">
        <f>L194</f>
        <v>0</v>
      </c>
      <c r="M191" s="113">
        <f>M194+M192</f>
        <v>3100</v>
      </c>
      <c r="N191" s="113">
        <f>N194+N192</f>
        <v>7385000</v>
      </c>
      <c r="O191" s="113">
        <f>O194</f>
        <v>0</v>
      </c>
    </row>
    <row r="192" spans="1:15" s="35" customFormat="1" ht="37.5" x14ac:dyDescent="0.3">
      <c r="A192" s="60"/>
      <c r="B192" s="93"/>
      <c r="C192" s="24" t="s">
        <v>257</v>
      </c>
      <c r="D192" s="111" t="s">
        <v>354</v>
      </c>
      <c r="E192" s="55" t="s">
        <v>48</v>
      </c>
      <c r="F192" s="55" t="s">
        <v>12</v>
      </c>
      <c r="G192" s="36">
        <v>6570010970</v>
      </c>
      <c r="H192" s="55"/>
      <c r="I192" s="113">
        <f t="shared" si="55"/>
        <v>7388100</v>
      </c>
      <c r="J192" s="70"/>
      <c r="K192" s="70"/>
      <c r="L192" s="70"/>
      <c r="M192" s="113">
        <f>M193</f>
        <v>3100</v>
      </c>
      <c r="N192" s="113">
        <f>N193</f>
        <v>7385000</v>
      </c>
      <c r="O192" s="113"/>
    </row>
    <row r="193" spans="1:15" s="35" customFormat="1" ht="37.5" x14ac:dyDescent="0.3">
      <c r="A193" s="60"/>
      <c r="B193" s="93"/>
      <c r="C193" s="24" t="s">
        <v>215</v>
      </c>
      <c r="D193" s="111" t="s">
        <v>354</v>
      </c>
      <c r="E193" s="55" t="s">
        <v>48</v>
      </c>
      <c r="F193" s="55" t="s">
        <v>12</v>
      </c>
      <c r="G193" s="36">
        <v>6570010970</v>
      </c>
      <c r="H193" s="55" t="s">
        <v>216</v>
      </c>
      <c r="I193" s="113">
        <f t="shared" si="55"/>
        <v>7388100</v>
      </c>
      <c r="J193" s="70"/>
      <c r="K193" s="70"/>
      <c r="L193" s="70"/>
      <c r="M193" s="113">
        <v>3100</v>
      </c>
      <c r="N193" s="113">
        <v>7385000</v>
      </c>
      <c r="O193" s="113"/>
    </row>
    <row r="194" spans="1:15" s="35" customFormat="1" ht="37.5" x14ac:dyDescent="0.3">
      <c r="A194" s="60"/>
      <c r="B194" s="93"/>
      <c r="C194" s="24" t="s">
        <v>261</v>
      </c>
      <c r="D194" s="111" t="s">
        <v>354</v>
      </c>
      <c r="E194" s="55" t="s">
        <v>48</v>
      </c>
      <c r="F194" s="55" t="s">
        <v>12</v>
      </c>
      <c r="G194" s="36">
        <v>6570100000</v>
      </c>
      <c r="H194" s="55"/>
      <c r="I194" s="113">
        <f t="shared" si="55"/>
        <v>186221000</v>
      </c>
      <c r="J194" s="70">
        <f t="shared" ref="J194:O194" si="74">J195</f>
        <v>186221000</v>
      </c>
      <c r="K194" s="70">
        <f t="shared" si="74"/>
        <v>0</v>
      </c>
      <c r="L194" s="70">
        <f t="shared" si="74"/>
        <v>0</v>
      </c>
      <c r="M194" s="113">
        <f t="shared" si="74"/>
        <v>0</v>
      </c>
      <c r="N194" s="113">
        <f t="shared" si="74"/>
        <v>0</v>
      </c>
      <c r="O194" s="113">
        <f t="shared" si="74"/>
        <v>0</v>
      </c>
    </row>
    <row r="195" spans="1:15" s="35" customFormat="1" ht="112.5" x14ac:dyDescent="0.3">
      <c r="A195" s="60"/>
      <c r="B195" s="93"/>
      <c r="C195" s="24" t="s">
        <v>262</v>
      </c>
      <c r="D195" s="111" t="s">
        <v>354</v>
      </c>
      <c r="E195" s="55" t="s">
        <v>48</v>
      </c>
      <c r="F195" s="55" t="s">
        <v>12</v>
      </c>
      <c r="G195" s="36" t="s">
        <v>263</v>
      </c>
      <c r="H195" s="55"/>
      <c r="I195" s="113">
        <f t="shared" si="55"/>
        <v>186221000</v>
      </c>
      <c r="J195" s="70">
        <f>J197</f>
        <v>186221000</v>
      </c>
      <c r="K195" s="70">
        <f>K197</f>
        <v>0</v>
      </c>
      <c r="L195" s="70">
        <f>L197</f>
        <v>0</v>
      </c>
      <c r="M195" s="113">
        <f>M197</f>
        <v>0</v>
      </c>
      <c r="N195" s="113">
        <f>N197+N196</f>
        <v>0</v>
      </c>
      <c r="O195" s="113">
        <f>O197</f>
        <v>0</v>
      </c>
    </row>
    <row r="196" spans="1:15" s="35" customFormat="1" ht="37.5" x14ac:dyDescent="0.3">
      <c r="A196" s="60"/>
      <c r="B196" s="93"/>
      <c r="C196" s="24" t="s">
        <v>94</v>
      </c>
      <c r="D196" s="111" t="s">
        <v>354</v>
      </c>
      <c r="E196" s="55" t="s">
        <v>48</v>
      </c>
      <c r="F196" s="55" t="s">
        <v>12</v>
      </c>
      <c r="G196" s="36" t="s">
        <v>263</v>
      </c>
      <c r="H196" s="55" t="s">
        <v>95</v>
      </c>
      <c r="I196" s="113">
        <f t="shared" si="55"/>
        <v>12566005</v>
      </c>
      <c r="J196" s="70"/>
      <c r="K196" s="70"/>
      <c r="L196" s="70"/>
      <c r="M196" s="113"/>
      <c r="N196" s="113">
        <v>12566005</v>
      </c>
      <c r="O196" s="113"/>
    </row>
    <row r="197" spans="1:15" s="35" customFormat="1" ht="37.5" x14ac:dyDescent="0.3">
      <c r="A197" s="60"/>
      <c r="B197" s="93"/>
      <c r="C197" s="24" t="s">
        <v>215</v>
      </c>
      <c r="D197" s="111" t="s">
        <v>354</v>
      </c>
      <c r="E197" s="55" t="s">
        <v>48</v>
      </c>
      <c r="F197" s="55" t="s">
        <v>12</v>
      </c>
      <c r="G197" s="36" t="s">
        <v>263</v>
      </c>
      <c r="H197" s="55" t="s">
        <v>216</v>
      </c>
      <c r="I197" s="113">
        <f t="shared" si="55"/>
        <v>173654995</v>
      </c>
      <c r="J197" s="70">
        <v>186221000</v>
      </c>
      <c r="K197" s="70"/>
      <c r="L197" s="70"/>
      <c r="M197" s="113"/>
      <c r="N197" s="113">
        <v>-12566005</v>
      </c>
      <c r="O197" s="113"/>
    </row>
    <row r="198" spans="1:15" s="35" customFormat="1" x14ac:dyDescent="0.3">
      <c r="A198" s="60"/>
      <c r="B198" s="93"/>
      <c r="C198" s="24" t="s">
        <v>50</v>
      </c>
      <c r="D198" s="111" t="s">
        <v>354</v>
      </c>
      <c r="E198" s="55" t="s">
        <v>48</v>
      </c>
      <c r="F198" s="55" t="s">
        <v>14</v>
      </c>
      <c r="G198" s="36"/>
      <c r="H198" s="55"/>
      <c r="I198" s="113">
        <f t="shared" si="55"/>
        <v>30825000</v>
      </c>
      <c r="J198" s="70">
        <f t="shared" ref="J198:O199" si="75">J199</f>
        <v>30825000</v>
      </c>
      <c r="K198" s="70">
        <f t="shared" si="75"/>
        <v>0</v>
      </c>
      <c r="L198" s="70">
        <f t="shared" si="75"/>
        <v>0</v>
      </c>
      <c r="M198" s="113">
        <f t="shared" si="75"/>
        <v>0</v>
      </c>
      <c r="N198" s="113">
        <f t="shared" si="75"/>
        <v>0</v>
      </c>
      <c r="O198" s="113">
        <f t="shared" si="75"/>
        <v>0</v>
      </c>
    </row>
    <row r="199" spans="1:15" s="35" customFormat="1" ht="56.25" x14ac:dyDescent="0.3">
      <c r="A199" s="60"/>
      <c r="B199" s="93"/>
      <c r="C199" s="24" t="s">
        <v>228</v>
      </c>
      <c r="D199" s="111" t="s">
        <v>354</v>
      </c>
      <c r="E199" s="55" t="s">
        <v>48</v>
      </c>
      <c r="F199" s="55" t="s">
        <v>14</v>
      </c>
      <c r="G199" s="36">
        <v>6500000000</v>
      </c>
      <c r="H199" s="55"/>
      <c r="I199" s="113">
        <f t="shared" si="55"/>
        <v>30825000</v>
      </c>
      <c r="J199" s="70">
        <f t="shared" si="75"/>
        <v>30825000</v>
      </c>
      <c r="K199" s="70">
        <f t="shared" si="75"/>
        <v>0</v>
      </c>
      <c r="L199" s="70">
        <f t="shared" si="75"/>
        <v>0</v>
      </c>
      <c r="M199" s="113">
        <f t="shared" si="75"/>
        <v>0</v>
      </c>
      <c r="N199" s="113">
        <f t="shared" si="75"/>
        <v>0</v>
      </c>
      <c r="O199" s="113">
        <f t="shared" si="75"/>
        <v>0</v>
      </c>
    </row>
    <row r="200" spans="1:15" s="35" customFormat="1" x14ac:dyDescent="0.3">
      <c r="A200" s="60"/>
      <c r="B200" s="93"/>
      <c r="C200" s="24" t="s">
        <v>252</v>
      </c>
      <c r="D200" s="111" t="s">
        <v>354</v>
      </c>
      <c r="E200" s="55" t="s">
        <v>48</v>
      </c>
      <c r="F200" s="55" t="s">
        <v>14</v>
      </c>
      <c r="G200" s="36">
        <v>6570000000</v>
      </c>
      <c r="H200" s="55"/>
      <c r="I200" s="113">
        <f t="shared" ref="I200:I263" si="76">SUM(J200:O200)</f>
        <v>30825000</v>
      </c>
      <c r="J200" s="70">
        <f t="shared" ref="J200:O200" si="77">J201+J203</f>
        <v>30825000</v>
      </c>
      <c r="K200" s="70">
        <f t="shared" si="77"/>
        <v>0</v>
      </c>
      <c r="L200" s="70">
        <f t="shared" si="77"/>
        <v>0</v>
      </c>
      <c r="M200" s="113">
        <f t="shared" si="77"/>
        <v>0</v>
      </c>
      <c r="N200" s="113">
        <f t="shared" si="77"/>
        <v>0</v>
      </c>
      <c r="O200" s="113">
        <f t="shared" si="77"/>
        <v>0</v>
      </c>
    </row>
    <row r="201" spans="1:15" s="35" customFormat="1" ht="37.5" x14ac:dyDescent="0.3">
      <c r="A201" s="60"/>
      <c r="B201" s="93"/>
      <c r="C201" s="24" t="s">
        <v>256</v>
      </c>
      <c r="D201" s="111" t="s">
        <v>354</v>
      </c>
      <c r="E201" s="55" t="s">
        <v>48</v>
      </c>
      <c r="F201" s="55" t="s">
        <v>14</v>
      </c>
      <c r="G201" s="36">
        <v>6570010710</v>
      </c>
      <c r="H201" s="55"/>
      <c r="I201" s="113">
        <f t="shared" si="76"/>
        <v>15485000</v>
      </c>
      <c r="J201" s="70">
        <f t="shared" ref="J201:O201" si="78">J202</f>
        <v>15485000</v>
      </c>
      <c r="K201" s="70">
        <f t="shared" si="78"/>
        <v>0</v>
      </c>
      <c r="L201" s="70">
        <f t="shared" si="78"/>
        <v>0</v>
      </c>
      <c r="M201" s="113">
        <f t="shared" si="78"/>
        <v>0</v>
      </c>
      <c r="N201" s="113">
        <f t="shared" si="78"/>
        <v>0</v>
      </c>
      <c r="O201" s="113">
        <f t="shared" si="78"/>
        <v>0</v>
      </c>
    </row>
    <row r="202" spans="1:15" s="35" customFormat="1" ht="37.5" x14ac:dyDescent="0.3">
      <c r="A202" s="60"/>
      <c r="B202" s="93"/>
      <c r="C202" s="24" t="s">
        <v>215</v>
      </c>
      <c r="D202" s="111" t="s">
        <v>354</v>
      </c>
      <c r="E202" s="55" t="s">
        <v>48</v>
      </c>
      <c r="F202" s="55" t="s">
        <v>14</v>
      </c>
      <c r="G202" s="36">
        <v>6570010710</v>
      </c>
      <c r="H202" s="55" t="s">
        <v>216</v>
      </c>
      <c r="I202" s="113">
        <f t="shared" si="76"/>
        <v>15485000</v>
      </c>
      <c r="J202" s="70">
        <v>15485000</v>
      </c>
      <c r="K202" s="70"/>
      <c r="L202" s="70"/>
      <c r="M202" s="113"/>
      <c r="N202" s="113"/>
      <c r="O202" s="113"/>
    </row>
    <row r="203" spans="1:15" s="35" customFormat="1" ht="56.25" x14ac:dyDescent="0.3">
      <c r="A203" s="60"/>
      <c r="B203" s="93"/>
      <c r="C203" s="24" t="s">
        <v>259</v>
      </c>
      <c r="D203" s="111" t="s">
        <v>354</v>
      </c>
      <c r="E203" s="55" t="s">
        <v>48</v>
      </c>
      <c r="F203" s="55" t="s">
        <v>14</v>
      </c>
      <c r="G203" s="36">
        <v>6570011030</v>
      </c>
      <c r="H203" s="55"/>
      <c r="I203" s="113">
        <f t="shared" si="76"/>
        <v>15340000</v>
      </c>
      <c r="J203" s="70">
        <f t="shared" ref="J203:O203" si="79">J204</f>
        <v>15340000</v>
      </c>
      <c r="K203" s="70">
        <f t="shared" si="79"/>
        <v>0</v>
      </c>
      <c r="L203" s="70">
        <f t="shared" si="79"/>
        <v>0</v>
      </c>
      <c r="M203" s="113">
        <f t="shared" si="79"/>
        <v>0</v>
      </c>
      <c r="N203" s="113">
        <f t="shared" si="79"/>
        <v>0</v>
      </c>
      <c r="O203" s="113">
        <f t="shared" si="79"/>
        <v>0</v>
      </c>
    </row>
    <row r="204" spans="1:15" s="35" customFormat="1" ht="37.5" x14ac:dyDescent="0.3">
      <c r="A204" s="60"/>
      <c r="B204" s="93"/>
      <c r="C204" s="24" t="s">
        <v>215</v>
      </c>
      <c r="D204" s="111" t="s">
        <v>354</v>
      </c>
      <c r="E204" s="55" t="s">
        <v>48</v>
      </c>
      <c r="F204" s="55" t="s">
        <v>14</v>
      </c>
      <c r="G204" s="36">
        <v>6570011030</v>
      </c>
      <c r="H204" s="55" t="s">
        <v>216</v>
      </c>
      <c r="I204" s="113">
        <f t="shared" si="76"/>
        <v>15340000</v>
      </c>
      <c r="J204" s="70">
        <v>15340000</v>
      </c>
      <c r="K204" s="70"/>
      <c r="L204" s="70"/>
      <c r="M204" s="113"/>
      <c r="N204" s="113"/>
      <c r="O204" s="113"/>
    </row>
    <row r="205" spans="1:15" s="35" customFormat="1" x14ac:dyDescent="0.3">
      <c r="A205" s="60"/>
      <c r="B205" s="93"/>
      <c r="C205" s="24" t="s">
        <v>52</v>
      </c>
      <c r="D205" s="111" t="s">
        <v>354</v>
      </c>
      <c r="E205" s="55" t="s">
        <v>48</v>
      </c>
      <c r="F205" s="55" t="s">
        <v>48</v>
      </c>
      <c r="G205" s="36"/>
      <c r="H205" s="55"/>
      <c r="I205" s="113">
        <f t="shared" si="76"/>
        <v>90000</v>
      </c>
      <c r="J205" s="70">
        <f t="shared" ref="J205:O208" si="80">J206</f>
        <v>90000</v>
      </c>
      <c r="K205" s="70">
        <f t="shared" si="80"/>
        <v>0</v>
      </c>
      <c r="L205" s="70">
        <f t="shared" si="80"/>
        <v>0</v>
      </c>
      <c r="M205" s="113">
        <f t="shared" si="80"/>
        <v>0</v>
      </c>
      <c r="N205" s="113">
        <f t="shared" si="80"/>
        <v>0</v>
      </c>
      <c r="O205" s="113">
        <f t="shared" si="80"/>
        <v>0</v>
      </c>
    </row>
    <row r="206" spans="1:15" s="35" customFormat="1" x14ac:dyDescent="0.3">
      <c r="A206" s="60"/>
      <c r="B206" s="93"/>
      <c r="C206" s="24" t="s">
        <v>289</v>
      </c>
      <c r="D206" s="111" t="s">
        <v>354</v>
      </c>
      <c r="E206" s="55" t="s">
        <v>48</v>
      </c>
      <c r="F206" s="55" t="s">
        <v>48</v>
      </c>
      <c r="G206" s="36">
        <v>7000000000</v>
      </c>
      <c r="H206" s="55"/>
      <c r="I206" s="113">
        <f t="shared" si="76"/>
        <v>90000</v>
      </c>
      <c r="J206" s="70">
        <f t="shared" si="80"/>
        <v>90000</v>
      </c>
      <c r="K206" s="70">
        <f t="shared" si="80"/>
        <v>0</v>
      </c>
      <c r="L206" s="70">
        <f t="shared" si="80"/>
        <v>0</v>
      </c>
      <c r="M206" s="113">
        <f t="shared" si="80"/>
        <v>0</v>
      </c>
      <c r="N206" s="113">
        <f t="shared" si="80"/>
        <v>0</v>
      </c>
      <c r="O206" s="113">
        <f t="shared" si="80"/>
        <v>0</v>
      </c>
    </row>
    <row r="207" spans="1:15" s="35" customFormat="1" ht="37.5" x14ac:dyDescent="0.3">
      <c r="A207" s="60"/>
      <c r="B207" s="93"/>
      <c r="C207" s="24" t="s">
        <v>290</v>
      </c>
      <c r="D207" s="111" t="s">
        <v>354</v>
      </c>
      <c r="E207" s="55" t="s">
        <v>48</v>
      </c>
      <c r="F207" s="55" t="s">
        <v>48</v>
      </c>
      <c r="G207" s="36">
        <v>7010000000</v>
      </c>
      <c r="H207" s="55"/>
      <c r="I207" s="113">
        <f t="shared" si="76"/>
        <v>90000</v>
      </c>
      <c r="J207" s="70">
        <f t="shared" si="80"/>
        <v>90000</v>
      </c>
      <c r="K207" s="70">
        <f t="shared" si="80"/>
        <v>0</v>
      </c>
      <c r="L207" s="70">
        <f t="shared" si="80"/>
        <v>0</v>
      </c>
      <c r="M207" s="113">
        <f t="shared" si="80"/>
        <v>0</v>
      </c>
      <c r="N207" s="113">
        <f t="shared" si="80"/>
        <v>0</v>
      </c>
      <c r="O207" s="113">
        <f t="shared" si="80"/>
        <v>0</v>
      </c>
    </row>
    <row r="208" spans="1:15" s="35" customFormat="1" ht="37.5" x14ac:dyDescent="0.3">
      <c r="A208" s="60"/>
      <c r="B208" s="93"/>
      <c r="C208" s="24" t="s">
        <v>120</v>
      </c>
      <c r="D208" s="111" t="s">
        <v>354</v>
      </c>
      <c r="E208" s="55" t="s">
        <v>48</v>
      </c>
      <c r="F208" s="55" t="s">
        <v>48</v>
      </c>
      <c r="G208" s="36">
        <v>7010000590</v>
      </c>
      <c r="H208" s="55"/>
      <c r="I208" s="113">
        <f t="shared" si="76"/>
        <v>90000</v>
      </c>
      <c r="J208" s="70">
        <f t="shared" si="80"/>
        <v>90000</v>
      </c>
      <c r="K208" s="70">
        <f t="shared" si="80"/>
        <v>0</v>
      </c>
      <c r="L208" s="70">
        <f t="shared" si="80"/>
        <v>0</v>
      </c>
      <c r="M208" s="113">
        <f t="shared" si="80"/>
        <v>0</v>
      </c>
      <c r="N208" s="113">
        <f t="shared" si="80"/>
        <v>0</v>
      </c>
      <c r="O208" s="113">
        <f t="shared" si="80"/>
        <v>0</v>
      </c>
    </row>
    <row r="209" spans="1:15" s="35" customFormat="1" ht="37.5" x14ac:dyDescent="0.3">
      <c r="A209" s="60"/>
      <c r="B209" s="93"/>
      <c r="C209" s="24" t="s">
        <v>94</v>
      </c>
      <c r="D209" s="111" t="s">
        <v>354</v>
      </c>
      <c r="E209" s="55" t="s">
        <v>48</v>
      </c>
      <c r="F209" s="55" t="s">
        <v>48</v>
      </c>
      <c r="G209" s="36">
        <v>7010000590</v>
      </c>
      <c r="H209" s="55" t="s">
        <v>95</v>
      </c>
      <c r="I209" s="113">
        <f t="shared" si="76"/>
        <v>90000</v>
      </c>
      <c r="J209" s="70">
        <v>90000</v>
      </c>
      <c r="K209" s="70"/>
      <c r="L209" s="70"/>
      <c r="M209" s="113"/>
      <c r="N209" s="113"/>
      <c r="O209" s="113"/>
    </row>
    <row r="210" spans="1:15" s="35" customFormat="1" x14ac:dyDescent="0.3">
      <c r="A210" s="60"/>
      <c r="B210" s="93"/>
      <c r="C210" s="24" t="s">
        <v>53</v>
      </c>
      <c r="D210" s="111" t="s">
        <v>354</v>
      </c>
      <c r="E210" s="55" t="s">
        <v>48</v>
      </c>
      <c r="F210" s="55" t="s">
        <v>30</v>
      </c>
      <c r="G210" s="36"/>
      <c r="H210" s="55"/>
      <c r="I210" s="113">
        <f t="shared" si="76"/>
        <v>18546500</v>
      </c>
      <c r="J210" s="70">
        <f t="shared" ref="J210:O212" si="81">J211</f>
        <v>75524300</v>
      </c>
      <c r="K210" s="70">
        <f t="shared" si="81"/>
        <v>-56411700</v>
      </c>
      <c r="L210" s="70">
        <f t="shared" si="81"/>
        <v>0</v>
      </c>
      <c r="M210" s="113">
        <f t="shared" si="81"/>
        <v>-566100</v>
      </c>
      <c r="N210" s="113">
        <f t="shared" si="81"/>
        <v>0</v>
      </c>
      <c r="O210" s="113">
        <f t="shared" si="81"/>
        <v>0</v>
      </c>
    </row>
    <row r="211" spans="1:15" s="35" customFormat="1" ht="37.5" x14ac:dyDescent="0.3">
      <c r="A211" s="60"/>
      <c r="B211" s="93"/>
      <c r="C211" s="24" t="s">
        <v>118</v>
      </c>
      <c r="D211" s="111" t="s">
        <v>354</v>
      </c>
      <c r="E211" s="55" t="s">
        <v>48</v>
      </c>
      <c r="F211" s="55" t="s">
        <v>30</v>
      </c>
      <c r="G211" s="36">
        <v>5200000000</v>
      </c>
      <c r="H211" s="59"/>
      <c r="I211" s="113">
        <f t="shared" si="76"/>
        <v>18546500</v>
      </c>
      <c r="J211" s="70">
        <f t="shared" si="81"/>
        <v>75524300</v>
      </c>
      <c r="K211" s="70">
        <f t="shared" si="81"/>
        <v>-56411700</v>
      </c>
      <c r="L211" s="70">
        <f t="shared" si="81"/>
        <v>0</v>
      </c>
      <c r="M211" s="113">
        <f t="shared" si="81"/>
        <v>-566100</v>
      </c>
      <c r="N211" s="113">
        <f t="shared" si="81"/>
        <v>0</v>
      </c>
      <c r="O211" s="113">
        <f t="shared" si="81"/>
        <v>0</v>
      </c>
    </row>
    <row r="212" spans="1:15" s="35" customFormat="1" x14ac:dyDescent="0.3">
      <c r="A212" s="60"/>
      <c r="B212" s="93"/>
      <c r="C212" s="24" t="s">
        <v>119</v>
      </c>
      <c r="D212" s="111" t="s">
        <v>354</v>
      </c>
      <c r="E212" s="55" t="s">
        <v>48</v>
      </c>
      <c r="F212" s="55" t="s">
        <v>30</v>
      </c>
      <c r="G212" s="36">
        <v>5210000000</v>
      </c>
      <c r="H212" s="59"/>
      <c r="I212" s="113">
        <f t="shared" si="76"/>
        <v>18546500</v>
      </c>
      <c r="J212" s="70">
        <f t="shared" si="81"/>
        <v>75524300</v>
      </c>
      <c r="K212" s="70">
        <f t="shared" si="81"/>
        <v>-56411700</v>
      </c>
      <c r="L212" s="70">
        <f t="shared" si="81"/>
        <v>0</v>
      </c>
      <c r="M212" s="113">
        <f t="shared" si="81"/>
        <v>-566100</v>
      </c>
      <c r="N212" s="113">
        <f t="shared" si="81"/>
        <v>0</v>
      </c>
      <c r="O212" s="113">
        <f t="shared" si="81"/>
        <v>0</v>
      </c>
    </row>
    <row r="213" spans="1:15" s="35" customFormat="1" ht="37.5" x14ac:dyDescent="0.3">
      <c r="A213" s="60"/>
      <c r="B213" s="93"/>
      <c r="C213" s="24" t="s">
        <v>120</v>
      </c>
      <c r="D213" s="111" t="s">
        <v>354</v>
      </c>
      <c r="E213" s="55" t="s">
        <v>48</v>
      </c>
      <c r="F213" s="55" t="s">
        <v>30</v>
      </c>
      <c r="G213" s="36">
        <v>5210000590</v>
      </c>
      <c r="H213" s="59"/>
      <c r="I213" s="113">
        <f t="shared" si="76"/>
        <v>18546500</v>
      </c>
      <c r="J213" s="70">
        <f t="shared" ref="J213:O213" si="82">J214+J215+J216</f>
        <v>75524300</v>
      </c>
      <c r="K213" s="70">
        <f t="shared" si="82"/>
        <v>-56411700</v>
      </c>
      <c r="L213" s="70">
        <f t="shared" si="82"/>
        <v>0</v>
      </c>
      <c r="M213" s="113">
        <f t="shared" si="82"/>
        <v>-566100</v>
      </c>
      <c r="N213" s="113">
        <f t="shared" si="82"/>
        <v>0</v>
      </c>
      <c r="O213" s="113">
        <f t="shared" si="82"/>
        <v>0</v>
      </c>
    </row>
    <row r="214" spans="1:15" s="35" customFormat="1" ht="75" x14ac:dyDescent="0.3">
      <c r="A214" s="60"/>
      <c r="B214" s="93"/>
      <c r="C214" s="24" t="s">
        <v>91</v>
      </c>
      <c r="D214" s="111" t="s">
        <v>354</v>
      </c>
      <c r="E214" s="55" t="s">
        <v>48</v>
      </c>
      <c r="F214" s="55" t="s">
        <v>30</v>
      </c>
      <c r="G214" s="36">
        <v>5210000590</v>
      </c>
      <c r="H214" s="59">
        <v>100</v>
      </c>
      <c r="I214" s="113">
        <f t="shared" si="76"/>
        <v>15066100</v>
      </c>
      <c r="J214" s="70">
        <v>67802000</v>
      </c>
      <c r="K214" s="70">
        <v>-52169800</v>
      </c>
      <c r="L214" s="70"/>
      <c r="M214" s="113">
        <v>-566100</v>
      </c>
      <c r="N214" s="113"/>
      <c r="O214" s="113"/>
    </row>
    <row r="215" spans="1:15" s="35" customFormat="1" ht="37.5" x14ac:dyDescent="0.3">
      <c r="A215" s="60"/>
      <c r="B215" s="93"/>
      <c r="C215" s="24" t="s">
        <v>94</v>
      </c>
      <c r="D215" s="111" t="s">
        <v>354</v>
      </c>
      <c r="E215" s="55" t="s">
        <v>48</v>
      </c>
      <c r="F215" s="55" t="s">
        <v>30</v>
      </c>
      <c r="G215" s="36">
        <v>5210000590</v>
      </c>
      <c r="H215" s="59">
        <v>200</v>
      </c>
      <c r="I215" s="113">
        <f t="shared" si="76"/>
        <v>3480400</v>
      </c>
      <c r="J215" s="70">
        <v>7567500</v>
      </c>
      <c r="K215" s="70">
        <v>-4087100</v>
      </c>
      <c r="L215" s="70"/>
      <c r="M215" s="113"/>
      <c r="N215" s="113"/>
      <c r="O215" s="113"/>
    </row>
    <row r="216" spans="1:15" s="35" customFormat="1" hidden="1" x14ac:dyDescent="0.3">
      <c r="A216" s="60"/>
      <c r="B216" s="93"/>
      <c r="C216" s="24" t="s">
        <v>97</v>
      </c>
      <c r="D216" s="111" t="s">
        <v>354</v>
      </c>
      <c r="E216" s="55" t="s">
        <v>48</v>
      </c>
      <c r="F216" s="55" t="s">
        <v>30</v>
      </c>
      <c r="G216" s="36">
        <v>5210000590</v>
      </c>
      <c r="H216" s="59">
        <v>800</v>
      </c>
      <c r="I216" s="113">
        <f t="shared" si="76"/>
        <v>0</v>
      </c>
      <c r="J216" s="70">
        <v>154800</v>
      </c>
      <c r="K216" s="70">
        <v>-154800</v>
      </c>
      <c r="L216" s="70"/>
      <c r="M216" s="113"/>
      <c r="N216" s="113"/>
      <c r="O216" s="113"/>
    </row>
    <row r="217" spans="1:15" s="35" customFormat="1" x14ac:dyDescent="0.3">
      <c r="A217" s="60"/>
      <c r="B217" s="93"/>
      <c r="C217" s="24" t="s">
        <v>59</v>
      </c>
      <c r="D217" s="111" t="s">
        <v>354</v>
      </c>
      <c r="E217" s="55" t="s">
        <v>30</v>
      </c>
      <c r="F217" s="55"/>
      <c r="G217" s="36"/>
      <c r="H217" s="59"/>
      <c r="I217" s="113">
        <f t="shared" si="76"/>
        <v>750000</v>
      </c>
      <c r="J217" s="70">
        <f t="shared" ref="J217:O219" si="83">J218</f>
        <v>750000</v>
      </c>
      <c r="K217" s="70">
        <f t="shared" si="83"/>
        <v>0</v>
      </c>
      <c r="L217" s="70">
        <f t="shared" si="83"/>
        <v>0</v>
      </c>
      <c r="M217" s="113">
        <f t="shared" si="83"/>
        <v>0</v>
      </c>
      <c r="N217" s="113">
        <f t="shared" si="83"/>
        <v>0</v>
      </c>
      <c r="O217" s="113">
        <f t="shared" si="83"/>
        <v>0</v>
      </c>
    </row>
    <row r="218" spans="1:15" s="35" customFormat="1" x14ac:dyDescent="0.3">
      <c r="A218" s="60"/>
      <c r="B218" s="93"/>
      <c r="C218" s="24" t="s">
        <v>60</v>
      </c>
      <c r="D218" s="111" t="s">
        <v>354</v>
      </c>
      <c r="E218" s="55" t="s">
        <v>30</v>
      </c>
      <c r="F218" s="55" t="s">
        <v>14</v>
      </c>
      <c r="G218" s="36"/>
      <c r="H218" s="59"/>
      <c r="I218" s="113">
        <f t="shared" si="76"/>
        <v>750000</v>
      </c>
      <c r="J218" s="70">
        <f t="shared" si="83"/>
        <v>750000</v>
      </c>
      <c r="K218" s="70">
        <f t="shared" si="83"/>
        <v>0</v>
      </c>
      <c r="L218" s="70">
        <f t="shared" si="83"/>
        <v>0</v>
      </c>
      <c r="M218" s="113">
        <f t="shared" si="83"/>
        <v>0</v>
      </c>
      <c r="N218" s="113">
        <f t="shared" si="83"/>
        <v>0</v>
      </c>
      <c r="O218" s="113">
        <f t="shared" si="83"/>
        <v>0</v>
      </c>
    </row>
    <row r="219" spans="1:15" s="35" customFormat="1" ht="56.25" x14ac:dyDescent="0.3">
      <c r="A219" s="60"/>
      <c r="B219" s="93"/>
      <c r="C219" s="24" t="s">
        <v>228</v>
      </c>
      <c r="D219" s="111" t="s">
        <v>354</v>
      </c>
      <c r="E219" s="55" t="s">
        <v>30</v>
      </c>
      <c r="F219" s="55" t="s">
        <v>14</v>
      </c>
      <c r="G219" s="36">
        <v>6500000000</v>
      </c>
      <c r="H219" s="59"/>
      <c r="I219" s="113">
        <f t="shared" si="76"/>
        <v>750000</v>
      </c>
      <c r="J219" s="70">
        <f t="shared" si="83"/>
        <v>750000</v>
      </c>
      <c r="K219" s="70">
        <f t="shared" si="83"/>
        <v>0</v>
      </c>
      <c r="L219" s="70">
        <f t="shared" si="83"/>
        <v>0</v>
      </c>
      <c r="M219" s="113">
        <f t="shared" si="83"/>
        <v>0</v>
      </c>
      <c r="N219" s="113">
        <f t="shared" si="83"/>
        <v>0</v>
      </c>
      <c r="O219" s="113">
        <f t="shared" si="83"/>
        <v>0</v>
      </c>
    </row>
    <row r="220" spans="1:15" s="35" customFormat="1" x14ac:dyDescent="0.3">
      <c r="A220" s="60"/>
      <c r="B220" s="93"/>
      <c r="C220" s="24" t="s">
        <v>229</v>
      </c>
      <c r="D220" s="111" t="s">
        <v>354</v>
      </c>
      <c r="E220" s="55" t="s">
        <v>30</v>
      </c>
      <c r="F220" s="55" t="s">
        <v>14</v>
      </c>
      <c r="G220" s="36">
        <v>6510000000</v>
      </c>
      <c r="H220" s="59"/>
      <c r="I220" s="113">
        <f t="shared" si="76"/>
        <v>750000</v>
      </c>
      <c r="J220" s="70">
        <f>J221</f>
        <v>750000</v>
      </c>
      <c r="K220" s="70">
        <f>K221+K223</f>
        <v>0</v>
      </c>
      <c r="L220" s="70">
        <f t="shared" ref="L220:O221" si="84">L221</f>
        <v>0</v>
      </c>
      <c r="M220" s="113">
        <f t="shared" si="84"/>
        <v>0</v>
      </c>
      <c r="N220" s="113">
        <f t="shared" si="84"/>
        <v>0</v>
      </c>
      <c r="O220" s="113">
        <f t="shared" si="84"/>
        <v>0</v>
      </c>
    </row>
    <row r="221" spans="1:15" s="35" customFormat="1" ht="187.5" hidden="1" x14ac:dyDescent="0.3">
      <c r="A221" s="60"/>
      <c r="B221" s="93"/>
      <c r="C221" s="24" t="s">
        <v>230</v>
      </c>
      <c r="D221" s="111" t="s">
        <v>354</v>
      </c>
      <c r="E221" s="55" t="s">
        <v>30</v>
      </c>
      <c r="F221" s="55" t="s">
        <v>14</v>
      </c>
      <c r="G221" s="36">
        <v>6510060960</v>
      </c>
      <c r="H221" s="59"/>
      <c r="I221" s="113">
        <f t="shared" si="76"/>
        <v>0</v>
      </c>
      <c r="J221" s="70">
        <f>J222</f>
        <v>750000</v>
      </c>
      <c r="K221" s="70">
        <f>K222</f>
        <v>-750000</v>
      </c>
      <c r="L221" s="70">
        <f t="shared" si="84"/>
        <v>0</v>
      </c>
      <c r="M221" s="113">
        <f t="shared" si="84"/>
        <v>0</v>
      </c>
      <c r="N221" s="113">
        <f t="shared" si="84"/>
        <v>0</v>
      </c>
      <c r="O221" s="113">
        <f t="shared" si="84"/>
        <v>0</v>
      </c>
    </row>
    <row r="222" spans="1:15" s="35" customFormat="1" ht="37.5" hidden="1" x14ac:dyDescent="0.3">
      <c r="A222" s="60"/>
      <c r="B222" s="93"/>
      <c r="C222" s="24" t="s">
        <v>215</v>
      </c>
      <c r="D222" s="111" t="s">
        <v>354</v>
      </c>
      <c r="E222" s="55" t="s">
        <v>30</v>
      </c>
      <c r="F222" s="55" t="s">
        <v>14</v>
      </c>
      <c r="G222" s="36">
        <v>6510060960</v>
      </c>
      <c r="H222" s="59">
        <v>400</v>
      </c>
      <c r="I222" s="113">
        <f t="shared" si="76"/>
        <v>0</v>
      </c>
      <c r="J222" s="70">
        <v>750000</v>
      </c>
      <c r="K222" s="70">
        <v>-750000</v>
      </c>
      <c r="L222" s="70"/>
      <c r="M222" s="113"/>
      <c r="N222" s="113"/>
      <c r="O222" s="113"/>
    </row>
    <row r="223" spans="1:15" s="35" customFormat="1" ht="37.5" x14ac:dyDescent="0.3">
      <c r="A223" s="60"/>
      <c r="B223" s="93"/>
      <c r="C223" s="24" t="s">
        <v>231</v>
      </c>
      <c r="D223" s="111" t="s">
        <v>354</v>
      </c>
      <c r="E223" s="55" t="s">
        <v>30</v>
      </c>
      <c r="F223" s="55" t="s">
        <v>14</v>
      </c>
      <c r="G223" s="36" t="s">
        <v>232</v>
      </c>
      <c r="H223" s="59"/>
      <c r="I223" s="113">
        <f t="shared" si="76"/>
        <v>750000</v>
      </c>
      <c r="J223" s="70"/>
      <c r="K223" s="70">
        <f>K224</f>
        <v>750000</v>
      </c>
      <c r="L223" s="70"/>
      <c r="M223" s="113"/>
      <c r="N223" s="113">
        <f>N224+N226</f>
        <v>0</v>
      </c>
      <c r="O223" s="113">
        <f>O224</f>
        <v>0</v>
      </c>
    </row>
    <row r="224" spans="1:15" s="35" customFormat="1" ht="225" hidden="1" x14ac:dyDescent="0.3">
      <c r="A224" s="60"/>
      <c r="B224" s="93"/>
      <c r="C224" s="24" t="s">
        <v>233</v>
      </c>
      <c r="D224" s="111" t="s">
        <v>354</v>
      </c>
      <c r="E224" s="55" t="s">
        <v>30</v>
      </c>
      <c r="F224" s="55" t="s">
        <v>14</v>
      </c>
      <c r="G224" s="36" t="s">
        <v>234</v>
      </c>
      <c r="H224" s="59"/>
      <c r="I224" s="113">
        <f t="shared" si="76"/>
        <v>0</v>
      </c>
      <c r="J224" s="70"/>
      <c r="K224" s="70">
        <f>K225</f>
        <v>750000</v>
      </c>
      <c r="L224" s="70"/>
      <c r="M224" s="113"/>
      <c r="N224" s="113">
        <f>N225</f>
        <v>-750000</v>
      </c>
      <c r="O224" s="113">
        <f>O225</f>
        <v>0</v>
      </c>
    </row>
    <row r="225" spans="1:15" s="35" customFormat="1" ht="37.5" hidden="1" x14ac:dyDescent="0.3">
      <c r="A225" s="60"/>
      <c r="B225" s="93"/>
      <c r="C225" s="24" t="s">
        <v>215</v>
      </c>
      <c r="D225" s="111" t="s">
        <v>354</v>
      </c>
      <c r="E225" s="55" t="s">
        <v>30</v>
      </c>
      <c r="F225" s="55" t="s">
        <v>14</v>
      </c>
      <c r="G225" s="36" t="s">
        <v>234</v>
      </c>
      <c r="H225" s="59">
        <v>400</v>
      </c>
      <c r="I225" s="113">
        <f t="shared" si="76"/>
        <v>0</v>
      </c>
      <c r="J225" s="70"/>
      <c r="K225" s="70">
        <v>750000</v>
      </c>
      <c r="L225" s="70"/>
      <c r="M225" s="113"/>
      <c r="N225" s="113">
        <v>-750000</v>
      </c>
      <c r="O225" s="113"/>
    </row>
    <row r="226" spans="1:15" s="35" customFormat="1" ht="225" x14ac:dyDescent="0.3">
      <c r="A226" s="60"/>
      <c r="B226" s="93"/>
      <c r="C226" s="24" t="s">
        <v>235</v>
      </c>
      <c r="D226" s="111" t="s">
        <v>354</v>
      </c>
      <c r="E226" s="55" t="s">
        <v>30</v>
      </c>
      <c r="F226" s="55" t="s">
        <v>14</v>
      </c>
      <c r="G226" s="36" t="s">
        <v>236</v>
      </c>
      <c r="H226" s="59"/>
      <c r="I226" s="113">
        <f t="shared" si="76"/>
        <v>750000</v>
      </c>
      <c r="J226" s="70"/>
      <c r="K226" s="70"/>
      <c r="L226" s="70"/>
      <c r="M226" s="113"/>
      <c r="N226" s="113">
        <f>N227</f>
        <v>750000</v>
      </c>
      <c r="O226" s="113"/>
    </row>
    <row r="227" spans="1:15" s="35" customFormat="1" ht="37.5" x14ac:dyDescent="0.3">
      <c r="A227" s="60"/>
      <c r="B227" s="93"/>
      <c r="C227" s="24" t="s">
        <v>215</v>
      </c>
      <c r="D227" s="111" t="s">
        <v>354</v>
      </c>
      <c r="E227" s="55" t="s">
        <v>30</v>
      </c>
      <c r="F227" s="55" t="s">
        <v>14</v>
      </c>
      <c r="G227" s="36" t="s">
        <v>236</v>
      </c>
      <c r="H227" s="59">
        <v>400</v>
      </c>
      <c r="I227" s="113">
        <f t="shared" si="76"/>
        <v>750000</v>
      </c>
      <c r="J227" s="70"/>
      <c r="K227" s="70"/>
      <c r="L227" s="70"/>
      <c r="M227" s="113"/>
      <c r="N227" s="113">
        <v>750000</v>
      </c>
      <c r="O227" s="113"/>
    </row>
    <row r="228" spans="1:15" s="35" customFormat="1" x14ac:dyDescent="0.3">
      <c r="A228" s="60"/>
      <c r="B228" s="93"/>
      <c r="C228" s="24" t="s">
        <v>62</v>
      </c>
      <c r="D228" s="111" t="s">
        <v>354</v>
      </c>
      <c r="E228" s="55" t="s">
        <v>32</v>
      </c>
      <c r="F228" s="55" t="s">
        <v>75</v>
      </c>
      <c r="G228" s="36"/>
      <c r="H228" s="55"/>
      <c r="I228" s="113">
        <f t="shared" si="76"/>
        <v>101539100</v>
      </c>
      <c r="J228" s="70">
        <f t="shared" ref="J228:O228" si="85">J229+J236</f>
        <v>96112000</v>
      </c>
      <c r="K228" s="70">
        <f t="shared" si="85"/>
        <v>1739800</v>
      </c>
      <c r="L228" s="70">
        <f t="shared" si="85"/>
        <v>0</v>
      </c>
      <c r="M228" s="113">
        <f t="shared" si="85"/>
        <v>3687300</v>
      </c>
      <c r="N228" s="113">
        <f t="shared" si="85"/>
        <v>0</v>
      </c>
      <c r="O228" s="113">
        <f t="shared" si="85"/>
        <v>0</v>
      </c>
    </row>
    <row r="229" spans="1:15" s="35" customFormat="1" x14ac:dyDescent="0.3">
      <c r="A229" s="60"/>
      <c r="B229" s="93"/>
      <c r="C229" s="24" t="s">
        <v>63</v>
      </c>
      <c r="D229" s="111" t="s">
        <v>354</v>
      </c>
      <c r="E229" s="55" t="s">
        <v>32</v>
      </c>
      <c r="F229" s="55" t="s">
        <v>16</v>
      </c>
      <c r="G229" s="36"/>
      <c r="H229" s="55"/>
      <c r="I229" s="113">
        <f t="shared" si="76"/>
        <v>8797300</v>
      </c>
      <c r="J229" s="70">
        <f t="shared" ref="J229:O229" si="86">J230</f>
        <v>5110000</v>
      </c>
      <c r="K229" s="70">
        <f t="shared" si="86"/>
        <v>0</v>
      </c>
      <c r="L229" s="70">
        <f t="shared" si="86"/>
        <v>0</v>
      </c>
      <c r="M229" s="113">
        <f t="shared" si="86"/>
        <v>3687300</v>
      </c>
      <c r="N229" s="113">
        <f t="shared" si="86"/>
        <v>0</v>
      </c>
      <c r="O229" s="113">
        <f t="shared" si="86"/>
        <v>0</v>
      </c>
    </row>
    <row r="230" spans="1:15" s="35" customFormat="1" ht="37.5" x14ac:dyDescent="0.3">
      <c r="A230" s="60"/>
      <c r="B230" s="93"/>
      <c r="C230" s="24" t="s">
        <v>320</v>
      </c>
      <c r="D230" s="111" t="s">
        <v>354</v>
      </c>
      <c r="E230" s="55" t="s">
        <v>32</v>
      </c>
      <c r="F230" s="55" t="s">
        <v>16</v>
      </c>
      <c r="G230" s="36">
        <v>9900000000</v>
      </c>
      <c r="H230" s="55"/>
      <c r="I230" s="113">
        <f t="shared" si="76"/>
        <v>8797300</v>
      </c>
      <c r="J230" s="70">
        <f t="shared" ref="J230:L231" si="87">J231</f>
        <v>5110000</v>
      </c>
      <c r="K230" s="70">
        <f t="shared" si="87"/>
        <v>0</v>
      </c>
      <c r="L230" s="70">
        <f t="shared" si="87"/>
        <v>0</v>
      </c>
      <c r="M230" s="113">
        <f>M231+M233</f>
        <v>3687300</v>
      </c>
      <c r="N230" s="113">
        <f>N231+N233</f>
        <v>0</v>
      </c>
      <c r="O230" s="113">
        <f>O231+O233</f>
        <v>0</v>
      </c>
    </row>
    <row r="231" spans="1:15" s="35" customFormat="1" ht="56.25" x14ac:dyDescent="0.3">
      <c r="A231" s="60"/>
      <c r="B231" s="93"/>
      <c r="C231" s="24" t="s">
        <v>323</v>
      </c>
      <c r="D231" s="111" t="s">
        <v>354</v>
      </c>
      <c r="E231" s="55" t="s">
        <v>32</v>
      </c>
      <c r="F231" s="55" t="s">
        <v>16</v>
      </c>
      <c r="G231" s="36">
        <v>9900010620</v>
      </c>
      <c r="H231" s="55"/>
      <c r="I231" s="113">
        <f t="shared" si="76"/>
        <v>5110000</v>
      </c>
      <c r="J231" s="70">
        <f t="shared" si="87"/>
        <v>5110000</v>
      </c>
      <c r="K231" s="70">
        <f t="shared" si="87"/>
        <v>0</v>
      </c>
      <c r="L231" s="70">
        <f t="shared" si="87"/>
        <v>0</v>
      </c>
      <c r="M231" s="113">
        <f>M232</f>
        <v>0</v>
      </c>
      <c r="N231" s="113">
        <f>N232</f>
        <v>0</v>
      </c>
      <c r="O231" s="113">
        <f>O232</f>
        <v>0</v>
      </c>
    </row>
    <row r="232" spans="1:15" s="35" customFormat="1" x14ac:dyDescent="0.3">
      <c r="A232" s="60"/>
      <c r="B232" s="93"/>
      <c r="C232" s="24" t="s">
        <v>131</v>
      </c>
      <c r="D232" s="111" t="s">
        <v>354</v>
      </c>
      <c r="E232" s="55" t="s">
        <v>32</v>
      </c>
      <c r="F232" s="55" t="s">
        <v>16</v>
      </c>
      <c r="G232" s="36">
        <v>9900010620</v>
      </c>
      <c r="H232" s="55" t="s">
        <v>132</v>
      </c>
      <c r="I232" s="113">
        <f t="shared" si="76"/>
        <v>5110000</v>
      </c>
      <c r="J232" s="70">
        <v>5110000</v>
      </c>
      <c r="K232" s="70"/>
      <c r="L232" s="70"/>
      <c r="M232" s="113"/>
      <c r="N232" s="113"/>
      <c r="O232" s="113"/>
    </row>
    <row r="233" spans="1:15" s="35" customFormat="1" ht="56.25" x14ac:dyDescent="0.3">
      <c r="A233" s="60"/>
      <c r="B233" s="93"/>
      <c r="C233" s="24" t="s">
        <v>327</v>
      </c>
      <c r="D233" s="111" t="s">
        <v>354</v>
      </c>
      <c r="E233" s="55" t="s">
        <v>32</v>
      </c>
      <c r="F233" s="55" t="s">
        <v>16</v>
      </c>
      <c r="G233" s="36">
        <v>9900200000</v>
      </c>
      <c r="H233" s="55"/>
      <c r="I233" s="113">
        <f t="shared" si="76"/>
        <v>3687300</v>
      </c>
      <c r="J233" s="70"/>
      <c r="K233" s="70"/>
      <c r="L233" s="70"/>
      <c r="M233" s="113">
        <f>M234</f>
        <v>3687300</v>
      </c>
      <c r="N233" s="113">
        <f>N234</f>
        <v>0</v>
      </c>
      <c r="O233" s="113">
        <f>O234</f>
        <v>0</v>
      </c>
    </row>
    <row r="234" spans="1:15" s="35" customFormat="1" ht="37.5" x14ac:dyDescent="0.3">
      <c r="A234" s="60"/>
      <c r="B234" s="93"/>
      <c r="C234" s="24" t="s">
        <v>329</v>
      </c>
      <c r="D234" s="111" t="s">
        <v>354</v>
      </c>
      <c r="E234" s="55" t="s">
        <v>32</v>
      </c>
      <c r="F234" s="55" t="s">
        <v>16</v>
      </c>
      <c r="G234" s="36">
        <v>9900210170</v>
      </c>
      <c r="H234" s="55"/>
      <c r="I234" s="113">
        <f t="shared" si="76"/>
        <v>3687300</v>
      </c>
      <c r="J234" s="70"/>
      <c r="K234" s="70"/>
      <c r="L234" s="70"/>
      <c r="M234" s="113">
        <f>M235</f>
        <v>3687300</v>
      </c>
      <c r="N234" s="113"/>
      <c r="O234" s="113"/>
    </row>
    <row r="235" spans="1:15" s="35" customFormat="1" x14ac:dyDescent="0.3">
      <c r="A235" s="60"/>
      <c r="B235" s="93"/>
      <c r="C235" s="24" t="s">
        <v>131</v>
      </c>
      <c r="D235" s="111" t="s">
        <v>354</v>
      </c>
      <c r="E235" s="55" t="s">
        <v>32</v>
      </c>
      <c r="F235" s="55" t="s">
        <v>16</v>
      </c>
      <c r="G235" s="36">
        <v>9900210170</v>
      </c>
      <c r="H235" s="55" t="s">
        <v>132</v>
      </c>
      <c r="I235" s="113">
        <f t="shared" si="76"/>
        <v>3687300</v>
      </c>
      <c r="J235" s="70"/>
      <c r="K235" s="70"/>
      <c r="L235" s="70"/>
      <c r="M235" s="113">
        <v>3687300</v>
      </c>
      <c r="N235" s="113"/>
      <c r="O235" s="113"/>
    </row>
    <row r="236" spans="1:15" s="35" customFormat="1" x14ac:dyDescent="0.3">
      <c r="A236" s="60"/>
      <c r="B236" s="93"/>
      <c r="C236" s="24" t="s">
        <v>64</v>
      </c>
      <c r="D236" s="111" t="s">
        <v>354</v>
      </c>
      <c r="E236" s="55" t="s">
        <v>32</v>
      </c>
      <c r="F236" s="55" t="s">
        <v>18</v>
      </c>
      <c r="G236" s="36"/>
      <c r="H236" s="55"/>
      <c r="I236" s="113">
        <f t="shared" si="76"/>
        <v>92741800</v>
      </c>
      <c r="J236" s="70">
        <f t="shared" ref="J236:O236" si="88">J243+J237</f>
        <v>91002000</v>
      </c>
      <c r="K236" s="70">
        <f t="shared" si="88"/>
        <v>1739800</v>
      </c>
      <c r="L236" s="70">
        <f t="shared" si="88"/>
        <v>0</v>
      </c>
      <c r="M236" s="113">
        <f t="shared" si="88"/>
        <v>0</v>
      </c>
      <c r="N236" s="113">
        <f t="shared" si="88"/>
        <v>0</v>
      </c>
      <c r="O236" s="113">
        <f t="shared" si="88"/>
        <v>0</v>
      </c>
    </row>
    <row r="237" spans="1:15" s="35" customFormat="1" ht="37.5" x14ac:dyDescent="0.3">
      <c r="A237" s="60"/>
      <c r="B237" s="93"/>
      <c r="C237" s="24" t="s">
        <v>198</v>
      </c>
      <c r="D237" s="111" t="s">
        <v>354</v>
      </c>
      <c r="E237" s="55" t="s">
        <v>32</v>
      </c>
      <c r="F237" s="55" t="s">
        <v>18</v>
      </c>
      <c r="G237" s="36">
        <v>6000000000</v>
      </c>
      <c r="H237" s="55"/>
      <c r="I237" s="113">
        <f t="shared" si="76"/>
        <v>5874600</v>
      </c>
      <c r="J237" s="70">
        <f t="shared" ref="J237:O237" si="89">J238</f>
        <v>3939900</v>
      </c>
      <c r="K237" s="70">
        <f t="shared" si="89"/>
        <v>1934700</v>
      </c>
      <c r="L237" s="70">
        <f t="shared" si="89"/>
        <v>0</v>
      </c>
      <c r="M237" s="113">
        <f t="shared" si="89"/>
        <v>0</v>
      </c>
      <c r="N237" s="113">
        <f t="shared" si="89"/>
        <v>0</v>
      </c>
      <c r="O237" s="113">
        <f t="shared" si="89"/>
        <v>0</v>
      </c>
    </row>
    <row r="238" spans="1:15" s="35" customFormat="1" x14ac:dyDescent="0.3">
      <c r="A238" s="60"/>
      <c r="B238" s="93"/>
      <c r="C238" s="24" t="s">
        <v>199</v>
      </c>
      <c r="D238" s="111" t="s">
        <v>354</v>
      </c>
      <c r="E238" s="55" t="s">
        <v>32</v>
      </c>
      <c r="F238" s="55" t="s">
        <v>18</v>
      </c>
      <c r="G238" s="36">
        <v>6010000000</v>
      </c>
      <c r="H238" s="55"/>
      <c r="I238" s="113">
        <f t="shared" si="76"/>
        <v>5874600</v>
      </c>
      <c r="J238" s="70">
        <f>J241</f>
        <v>3939900</v>
      </c>
      <c r="K238" s="70">
        <f>K241</f>
        <v>1934700</v>
      </c>
      <c r="L238" s="70">
        <f>L241</f>
        <v>0</v>
      </c>
      <c r="M238" s="113">
        <f>M241+M239</f>
        <v>0</v>
      </c>
      <c r="N238" s="113">
        <f>N241</f>
        <v>0</v>
      </c>
      <c r="O238" s="113">
        <f>O241</f>
        <v>0</v>
      </c>
    </row>
    <row r="239" spans="1:15" s="35" customFormat="1" ht="37.5" x14ac:dyDescent="0.3">
      <c r="A239" s="60"/>
      <c r="B239" s="93"/>
      <c r="C239" s="24" t="s">
        <v>200</v>
      </c>
      <c r="D239" s="111" t="s">
        <v>354</v>
      </c>
      <c r="E239" s="55" t="s">
        <v>32</v>
      </c>
      <c r="F239" s="55" t="s">
        <v>18</v>
      </c>
      <c r="G239" s="36">
        <v>6010010680</v>
      </c>
      <c r="H239" s="55"/>
      <c r="I239" s="113">
        <f t="shared" si="76"/>
        <v>1647200</v>
      </c>
      <c r="J239" s="70"/>
      <c r="K239" s="70"/>
      <c r="L239" s="70"/>
      <c r="M239" s="113">
        <f>M240</f>
        <v>1647200</v>
      </c>
      <c r="N239" s="113"/>
      <c r="O239" s="113"/>
    </row>
    <row r="240" spans="1:15" s="35" customFormat="1" x14ac:dyDescent="0.3">
      <c r="A240" s="60"/>
      <c r="B240" s="93"/>
      <c r="C240" s="24" t="s">
        <v>131</v>
      </c>
      <c r="D240" s="111" t="s">
        <v>354</v>
      </c>
      <c r="E240" s="55" t="s">
        <v>32</v>
      </c>
      <c r="F240" s="55" t="s">
        <v>18</v>
      </c>
      <c r="G240" s="36">
        <v>6010010680</v>
      </c>
      <c r="H240" s="55" t="s">
        <v>132</v>
      </c>
      <c r="I240" s="113">
        <f t="shared" si="76"/>
        <v>1647200</v>
      </c>
      <c r="J240" s="70"/>
      <c r="K240" s="70"/>
      <c r="L240" s="70"/>
      <c r="M240" s="113">
        <v>1647200</v>
      </c>
      <c r="N240" s="113"/>
      <c r="O240" s="113"/>
    </row>
    <row r="241" spans="1:15" s="35" customFormat="1" ht="37.5" x14ac:dyDescent="0.3">
      <c r="A241" s="60"/>
      <c r="B241" s="93"/>
      <c r="C241" s="24" t="s">
        <v>201</v>
      </c>
      <c r="D241" s="111" t="s">
        <v>354</v>
      </c>
      <c r="E241" s="55" t="s">
        <v>32</v>
      </c>
      <c r="F241" s="55" t="s">
        <v>18</v>
      </c>
      <c r="G241" s="36" t="s">
        <v>202</v>
      </c>
      <c r="H241" s="55"/>
      <c r="I241" s="113">
        <f t="shared" si="76"/>
        <v>4227400</v>
      </c>
      <c r="J241" s="70">
        <f t="shared" ref="J241:O241" si="90">J242</f>
        <v>3939900</v>
      </c>
      <c r="K241" s="70">
        <f t="shared" si="90"/>
        <v>1934700</v>
      </c>
      <c r="L241" s="70">
        <f t="shared" si="90"/>
        <v>0</v>
      </c>
      <c r="M241" s="113">
        <f t="shared" si="90"/>
        <v>-1647200</v>
      </c>
      <c r="N241" s="113">
        <f t="shared" si="90"/>
        <v>0</v>
      </c>
      <c r="O241" s="113">
        <f t="shared" si="90"/>
        <v>0</v>
      </c>
    </row>
    <row r="242" spans="1:15" s="35" customFormat="1" x14ac:dyDescent="0.3">
      <c r="A242" s="60"/>
      <c r="B242" s="93"/>
      <c r="C242" s="24" t="s">
        <v>131</v>
      </c>
      <c r="D242" s="111" t="s">
        <v>354</v>
      </c>
      <c r="E242" s="55" t="s">
        <v>32</v>
      </c>
      <c r="F242" s="55" t="s">
        <v>18</v>
      </c>
      <c r="G242" s="36" t="s">
        <v>202</v>
      </c>
      <c r="H242" s="55" t="s">
        <v>132</v>
      </c>
      <c r="I242" s="113">
        <f t="shared" si="76"/>
        <v>4227400</v>
      </c>
      <c r="J242" s="70">
        <v>3939900</v>
      </c>
      <c r="K242" s="70">
        <v>1934700</v>
      </c>
      <c r="L242" s="70"/>
      <c r="M242" s="113">
        <v>-1647200</v>
      </c>
      <c r="N242" s="113"/>
      <c r="O242" s="113"/>
    </row>
    <row r="243" spans="1:15" s="35" customFormat="1" ht="56.25" x14ac:dyDescent="0.3">
      <c r="A243" s="60"/>
      <c r="B243" s="93"/>
      <c r="C243" s="24" t="s">
        <v>228</v>
      </c>
      <c r="D243" s="111" t="s">
        <v>354</v>
      </c>
      <c r="E243" s="55" t="s">
        <v>32</v>
      </c>
      <c r="F243" s="55" t="s">
        <v>18</v>
      </c>
      <c r="G243" s="36">
        <v>6500000000</v>
      </c>
      <c r="H243" s="55"/>
      <c r="I243" s="113">
        <f t="shared" si="76"/>
        <v>86867200</v>
      </c>
      <c r="J243" s="70">
        <f t="shared" ref="J243:O243" si="91">J244</f>
        <v>87062100</v>
      </c>
      <c r="K243" s="70">
        <f t="shared" si="91"/>
        <v>-194900</v>
      </c>
      <c r="L243" s="70">
        <f t="shared" si="91"/>
        <v>0</v>
      </c>
      <c r="M243" s="113">
        <f t="shared" si="91"/>
        <v>0</v>
      </c>
      <c r="N243" s="113">
        <f t="shared" si="91"/>
        <v>0</v>
      </c>
      <c r="O243" s="113">
        <f t="shared" si="91"/>
        <v>0</v>
      </c>
    </row>
    <row r="244" spans="1:15" s="35" customFormat="1" x14ac:dyDescent="0.3">
      <c r="A244" s="60"/>
      <c r="B244" s="93"/>
      <c r="C244" s="24" t="s">
        <v>358</v>
      </c>
      <c r="D244" s="111" t="s">
        <v>354</v>
      </c>
      <c r="E244" s="55" t="s">
        <v>32</v>
      </c>
      <c r="F244" s="55" t="s">
        <v>18</v>
      </c>
      <c r="G244" s="36">
        <v>6520000000</v>
      </c>
      <c r="H244" s="55"/>
      <c r="I244" s="113">
        <f t="shared" si="76"/>
        <v>86867200</v>
      </c>
      <c r="J244" s="70">
        <f>J245+J249</f>
        <v>87062100</v>
      </c>
      <c r="K244" s="70">
        <f>K245+K249</f>
        <v>-194900</v>
      </c>
      <c r="L244" s="70">
        <f>L245+L249</f>
        <v>0</v>
      </c>
      <c r="M244" s="113">
        <f>M245+M249</f>
        <v>0</v>
      </c>
      <c r="N244" s="113">
        <f>N245+N249+N247</f>
        <v>0</v>
      </c>
      <c r="O244" s="113">
        <f>O245+O249</f>
        <v>0</v>
      </c>
    </row>
    <row r="245" spans="1:15" s="35" customFormat="1" ht="75" x14ac:dyDescent="0.3">
      <c r="A245" s="60"/>
      <c r="B245" s="93"/>
      <c r="C245" s="24" t="s">
        <v>238</v>
      </c>
      <c r="D245" s="111" t="s">
        <v>354</v>
      </c>
      <c r="E245" s="55" t="s">
        <v>32</v>
      </c>
      <c r="F245" s="55" t="s">
        <v>18</v>
      </c>
      <c r="G245" s="36" t="s">
        <v>239</v>
      </c>
      <c r="H245" s="55"/>
      <c r="I245" s="113">
        <f t="shared" si="76"/>
        <v>86783300</v>
      </c>
      <c r="J245" s="70">
        <f t="shared" ref="J245:O245" si="92">J246</f>
        <v>18638200</v>
      </c>
      <c r="K245" s="70">
        <f t="shared" si="92"/>
        <v>0</v>
      </c>
      <c r="L245" s="70">
        <f t="shared" si="92"/>
        <v>0</v>
      </c>
      <c r="M245" s="113">
        <f t="shared" si="92"/>
        <v>68145100</v>
      </c>
      <c r="N245" s="113">
        <f t="shared" si="92"/>
        <v>0</v>
      </c>
      <c r="O245" s="113">
        <f t="shared" si="92"/>
        <v>0</v>
      </c>
    </row>
    <row r="246" spans="1:15" s="35" customFormat="1" ht="37.5" x14ac:dyDescent="0.3">
      <c r="A246" s="60"/>
      <c r="B246" s="93"/>
      <c r="C246" s="24" t="s">
        <v>215</v>
      </c>
      <c r="D246" s="111" t="s">
        <v>354</v>
      </c>
      <c r="E246" s="55" t="s">
        <v>32</v>
      </c>
      <c r="F246" s="55" t="s">
        <v>18</v>
      </c>
      <c r="G246" s="36" t="s">
        <v>239</v>
      </c>
      <c r="H246" s="55" t="s">
        <v>216</v>
      </c>
      <c r="I246" s="113">
        <f t="shared" si="76"/>
        <v>86783300</v>
      </c>
      <c r="J246" s="70">
        <v>18638200</v>
      </c>
      <c r="K246" s="70"/>
      <c r="L246" s="70"/>
      <c r="M246" s="113">
        <v>68145100</v>
      </c>
      <c r="N246" s="113"/>
      <c r="O246" s="113"/>
    </row>
    <row r="247" spans="1:15" s="35" customFormat="1" ht="75" x14ac:dyDescent="0.3">
      <c r="A247" s="60"/>
      <c r="B247" s="93"/>
      <c r="C247" s="24" t="s">
        <v>238</v>
      </c>
      <c r="D247" s="111" t="s">
        <v>354</v>
      </c>
      <c r="E247" s="55" t="s">
        <v>32</v>
      </c>
      <c r="F247" s="55" t="s">
        <v>18</v>
      </c>
      <c r="G247" s="36" t="s">
        <v>240</v>
      </c>
      <c r="H247" s="55"/>
      <c r="I247" s="113">
        <f t="shared" si="76"/>
        <v>83900</v>
      </c>
      <c r="J247" s="70"/>
      <c r="K247" s="70"/>
      <c r="L247" s="70"/>
      <c r="M247" s="113"/>
      <c r="N247" s="113">
        <f>N248</f>
        <v>83900</v>
      </c>
      <c r="O247" s="113"/>
    </row>
    <row r="248" spans="1:15" s="35" customFormat="1" ht="37.5" x14ac:dyDescent="0.3">
      <c r="A248" s="60"/>
      <c r="B248" s="93"/>
      <c r="C248" s="24" t="s">
        <v>94</v>
      </c>
      <c r="D248" s="111" t="s">
        <v>354</v>
      </c>
      <c r="E248" s="55" t="s">
        <v>32</v>
      </c>
      <c r="F248" s="55" t="s">
        <v>18</v>
      </c>
      <c r="G248" s="36" t="s">
        <v>240</v>
      </c>
      <c r="H248" s="55" t="s">
        <v>95</v>
      </c>
      <c r="I248" s="113">
        <f t="shared" si="76"/>
        <v>83900</v>
      </c>
      <c r="J248" s="70"/>
      <c r="K248" s="70"/>
      <c r="L248" s="70"/>
      <c r="M248" s="113"/>
      <c r="N248" s="113">
        <v>83900</v>
      </c>
      <c r="O248" s="113"/>
    </row>
    <row r="249" spans="1:15" s="35" customFormat="1" ht="93.75" hidden="1" x14ac:dyDescent="0.3">
      <c r="A249" s="60"/>
      <c r="B249" s="93"/>
      <c r="C249" s="24" t="s">
        <v>241</v>
      </c>
      <c r="D249" s="111" t="s">
        <v>354</v>
      </c>
      <c r="E249" s="55" t="s">
        <v>32</v>
      </c>
      <c r="F249" s="55" t="s">
        <v>18</v>
      </c>
      <c r="G249" s="36" t="s">
        <v>242</v>
      </c>
      <c r="H249" s="55"/>
      <c r="I249" s="113">
        <f t="shared" si="76"/>
        <v>0</v>
      </c>
      <c r="J249" s="70">
        <f t="shared" ref="J249:O249" si="93">J251+J250</f>
        <v>68423900</v>
      </c>
      <c r="K249" s="70">
        <f t="shared" si="93"/>
        <v>-194900</v>
      </c>
      <c r="L249" s="70">
        <f t="shared" si="93"/>
        <v>0</v>
      </c>
      <c r="M249" s="113">
        <f t="shared" si="93"/>
        <v>-68145100</v>
      </c>
      <c r="N249" s="113">
        <f t="shared" si="93"/>
        <v>-83900</v>
      </c>
      <c r="O249" s="113">
        <f t="shared" si="93"/>
        <v>0</v>
      </c>
    </row>
    <row r="250" spans="1:15" s="35" customFormat="1" ht="37.5" hidden="1" x14ac:dyDescent="0.3">
      <c r="A250" s="60"/>
      <c r="B250" s="93"/>
      <c r="C250" s="24" t="s">
        <v>94</v>
      </c>
      <c r="D250" s="111" t="s">
        <v>354</v>
      </c>
      <c r="E250" s="55" t="s">
        <v>32</v>
      </c>
      <c r="F250" s="55" t="s">
        <v>18</v>
      </c>
      <c r="G250" s="36" t="s">
        <v>242</v>
      </c>
      <c r="H250" s="55" t="s">
        <v>95</v>
      </c>
      <c r="I250" s="113">
        <f t="shared" si="76"/>
        <v>0</v>
      </c>
      <c r="J250" s="70">
        <v>68490</v>
      </c>
      <c r="K250" s="70"/>
      <c r="L250" s="70"/>
      <c r="M250" s="113">
        <v>15410</v>
      </c>
      <c r="N250" s="113">
        <v>-83900</v>
      </c>
      <c r="O250" s="113"/>
    </row>
    <row r="251" spans="1:15" s="35" customFormat="1" ht="37.5" hidden="1" x14ac:dyDescent="0.3">
      <c r="A251" s="60"/>
      <c r="B251" s="93"/>
      <c r="C251" s="24" t="s">
        <v>215</v>
      </c>
      <c r="D251" s="111" t="s">
        <v>354</v>
      </c>
      <c r="E251" s="55" t="s">
        <v>32</v>
      </c>
      <c r="F251" s="55" t="s">
        <v>18</v>
      </c>
      <c r="G251" s="36" t="s">
        <v>242</v>
      </c>
      <c r="H251" s="55" t="s">
        <v>216</v>
      </c>
      <c r="I251" s="113">
        <f t="shared" si="76"/>
        <v>0</v>
      </c>
      <c r="J251" s="70">
        <v>68355410</v>
      </c>
      <c r="K251" s="70">
        <v>-194900</v>
      </c>
      <c r="L251" s="70"/>
      <c r="M251" s="113">
        <v>-68160510</v>
      </c>
      <c r="N251" s="113"/>
      <c r="O251" s="113"/>
    </row>
    <row r="252" spans="1:15" s="35" customFormat="1" x14ac:dyDescent="0.3">
      <c r="A252" s="60"/>
      <c r="B252" s="93"/>
      <c r="C252" s="24" t="s">
        <v>359</v>
      </c>
      <c r="D252" s="111" t="s">
        <v>354</v>
      </c>
      <c r="E252" s="55" t="s">
        <v>24</v>
      </c>
      <c r="F252" s="55"/>
      <c r="G252" s="36"/>
      <c r="H252" s="55"/>
      <c r="I252" s="113">
        <f t="shared" si="76"/>
        <v>122952050</v>
      </c>
      <c r="J252" s="70">
        <f t="shared" ref="J252:O254" si="94">J253</f>
        <v>13396100</v>
      </c>
      <c r="K252" s="70">
        <f t="shared" si="94"/>
        <v>51264900</v>
      </c>
      <c r="L252" s="70">
        <f t="shared" si="94"/>
        <v>58056050</v>
      </c>
      <c r="M252" s="113">
        <f t="shared" si="94"/>
        <v>145000</v>
      </c>
      <c r="N252" s="113">
        <f t="shared" si="94"/>
        <v>90000</v>
      </c>
      <c r="O252" s="113">
        <f t="shared" si="94"/>
        <v>0</v>
      </c>
    </row>
    <row r="253" spans="1:15" s="35" customFormat="1" x14ac:dyDescent="0.3">
      <c r="A253" s="60"/>
      <c r="B253" s="93"/>
      <c r="C253" s="24" t="s">
        <v>360</v>
      </c>
      <c r="D253" s="111" t="s">
        <v>354</v>
      </c>
      <c r="E253" s="55" t="s">
        <v>24</v>
      </c>
      <c r="F253" s="55" t="s">
        <v>12</v>
      </c>
      <c r="G253" s="36"/>
      <c r="H253" s="55"/>
      <c r="I253" s="113">
        <f t="shared" si="76"/>
        <v>122952050</v>
      </c>
      <c r="J253" s="70">
        <f t="shared" si="94"/>
        <v>13396100</v>
      </c>
      <c r="K253" s="70">
        <f t="shared" si="94"/>
        <v>51264900</v>
      </c>
      <c r="L253" s="70">
        <f t="shared" si="94"/>
        <v>58056050</v>
      </c>
      <c r="M253" s="113">
        <f t="shared" si="94"/>
        <v>145000</v>
      </c>
      <c r="N253" s="113">
        <f t="shared" si="94"/>
        <v>90000</v>
      </c>
      <c r="O253" s="113">
        <f t="shared" si="94"/>
        <v>0</v>
      </c>
    </row>
    <row r="254" spans="1:15" s="35" customFormat="1" ht="56.25" x14ac:dyDescent="0.3">
      <c r="A254" s="60"/>
      <c r="B254" s="93"/>
      <c r="C254" s="24" t="s">
        <v>228</v>
      </c>
      <c r="D254" s="111" t="s">
        <v>354</v>
      </c>
      <c r="E254" s="55" t="s">
        <v>24</v>
      </c>
      <c r="F254" s="55" t="s">
        <v>12</v>
      </c>
      <c r="G254" s="36">
        <v>6500000000</v>
      </c>
      <c r="H254" s="55"/>
      <c r="I254" s="113">
        <f t="shared" si="76"/>
        <v>122952050</v>
      </c>
      <c r="J254" s="70">
        <f t="shared" si="94"/>
        <v>13396100</v>
      </c>
      <c r="K254" s="70">
        <f t="shared" si="94"/>
        <v>51264900</v>
      </c>
      <c r="L254" s="70">
        <f t="shared" si="94"/>
        <v>58056050</v>
      </c>
      <c r="M254" s="113">
        <f t="shared" si="94"/>
        <v>145000</v>
      </c>
      <c r="N254" s="113">
        <f t="shared" si="94"/>
        <v>90000</v>
      </c>
      <c r="O254" s="113">
        <f t="shared" si="94"/>
        <v>0</v>
      </c>
    </row>
    <row r="255" spans="1:15" s="35" customFormat="1" x14ac:dyDescent="0.3">
      <c r="A255" s="60"/>
      <c r="B255" s="93"/>
      <c r="C255" s="24" t="s">
        <v>264</v>
      </c>
      <c r="D255" s="111" t="s">
        <v>354</v>
      </c>
      <c r="E255" s="55" t="s">
        <v>24</v>
      </c>
      <c r="F255" s="55" t="s">
        <v>12</v>
      </c>
      <c r="G255" s="36">
        <v>6580000000</v>
      </c>
      <c r="H255" s="55"/>
      <c r="I255" s="113">
        <f t="shared" si="76"/>
        <v>122952050</v>
      </c>
      <c r="J255" s="70">
        <f>J259+J256</f>
        <v>13396100</v>
      </c>
      <c r="K255" s="70">
        <f>K259+K256+K261</f>
        <v>51264900</v>
      </c>
      <c r="L255" s="70">
        <f>L259+L256+L261</f>
        <v>58056050</v>
      </c>
      <c r="M255" s="113">
        <f>M259+M256</f>
        <v>145000</v>
      </c>
      <c r="N255" s="113">
        <f>N259+N256+N261</f>
        <v>90000</v>
      </c>
      <c r="O255" s="113">
        <f>O259+O256+O261</f>
        <v>0</v>
      </c>
    </row>
    <row r="256" spans="1:15" s="35" customFormat="1" x14ac:dyDescent="0.3">
      <c r="A256" s="60"/>
      <c r="B256" s="93"/>
      <c r="C256" s="24" t="s">
        <v>265</v>
      </c>
      <c r="D256" s="111" t="s">
        <v>354</v>
      </c>
      <c r="E256" s="55" t="s">
        <v>24</v>
      </c>
      <c r="F256" s="55" t="s">
        <v>12</v>
      </c>
      <c r="G256" s="36">
        <v>6580010890</v>
      </c>
      <c r="H256" s="55"/>
      <c r="I256" s="113">
        <f t="shared" si="76"/>
        <v>1135300</v>
      </c>
      <c r="J256" s="70">
        <f>J258</f>
        <v>120000</v>
      </c>
      <c r="K256" s="70">
        <f>K258</f>
        <v>0</v>
      </c>
      <c r="L256" s="70">
        <f>L258+L257</f>
        <v>780300</v>
      </c>
      <c r="M256" s="113">
        <f>M258+M257</f>
        <v>145000</v>
      </c>
      <c r="N256" s="113">
        <f>N258+N257</f>
        <v>90000</v>
      </c>
      <c r="O256" s="113">
        <f>O258</f>
        <v>0</v>
      </c>
    </row>
    <row r="257" spans="1:15" s="35" customFormat="1" ht="37.5" x14ac:dyDescent="0.3">
      <c r="A257" s="60"/>
      <c r="B257" s="93"/>
      <c r="C257" s="24" t="s">
        <v>94</v>
      </c>
      <c r="D257" s="111" t="s">
        <v>354</v>
      </c>
      <c r="E257" s="55" t="s">
        <v>24</v>
      </c>
      <c r="F257" s="55" t="s">
        <v>12</v>
      </c>
      <c r="G257" s="36">
        <v>6580010890</v>
      </c>
      <c r="H257" s="55" t="s">
        <v>95</v>
      </c>
      <c r="I257" s="113">
        <f t="shared" si="76"/>
        <v>1015300</v>
      </c>
      <c r="J257" s="70"/>
      <c r="K257" s="70"/>
      <c r="L257" s="70">
        <v>780300</v>
      </c>
      <c r="M257" s="113">
        <v>145000</v>
      </c>
      <c r="N257" s="113">
        <v>90000</v>
      </c>
      <c r="O257" s="113"/>
    </row>
    <row r="258" spans="1:15" s="35" customFormat="1" ht="37.5" x14ac:dyDescent="0.3">
      <c r="A258" s="60"/>
      <c r="B258" s="93"/>
      <c r="C258" s="24" t="s">
        <v>215</v>
      </c>
      <c r="D258" s="111" t="s">
        <v>354</v>
      </c>
      <c r="E258" s="55" t="s">
        <v>24</v>
      </c>
      <c r="F258" s="55" t="s">
        <v>12</v>
      </c>
      <c r="G258" s="36">
        <v>6580010890</v>
      </c>
      <c r="H258" s="55" t="s">
        <v>216</v>
      </c>
      <c r="I258" s="113">
        <f t="shared" si="76"/>
        <v>120000</v>
      </c>
      <c r="J258" s="70">
        <v>120000</v>
      </c>
      <c r="K258" s="70"/>
      <c r="L258" s="70"/>
      <c r="M258" s="113"/>
      <c r="N258" s="113"/>
      <c r="O258" s="113"/>
    </row>
    <row r="259" spans="1:15" s="35" customFormat="1" ht="112.5" x14ac:dyDescent="0.3">
      <c r="A259" s="60"/>
      <c r="B259" s="93"/>
      <c r="C259" s="24" t="s">
        <v>262</v>
      </c>
      <c r="D259" s="111" t="s">
        <v>354</v>
      </c>
      <c r="E259" s="55" t="s">
        <v>24</v>
      </c>
      <c r="F259" s="55" t="s">
        <v>12</v>
      </c>
      <c r="G259" s="36" t="s">
        <v>361</v>
      </c>
      <c r="H259" s="55"/>
      <c r="I259" s="113">
        <f t="shared" si="76"/>
        <v>46041000</v>
      </c>
      <c r="J259" s="70">
        <f t="shared" ref="J259:O259" si="95">J260</f>
        <v>13276100</v>
      </c>
      <c r="K259" s="70">
        <f t="shared" si="95"/>
        <v>32764900</v>
      </c>
      <c r="L259" s="70">
        <f t="shared" si="95"/>
        <v>0</v>
      </c>
      <c r="M259" s="113">
        <f t="shared" si="95"/>
        <v>0</v>
      </c>
      <c r="N259" s="113">
        <f t="shared" si="95"/>
        <v>0</v>
      </c>
      <c r="O259" s="113">
        <f t="shared" si="95"/>
        <v>0</v>
      </c>
    </row>
    <row r="260" spans="1:15" s="35" customFormat="1" ht="37.5" x14ac:dyDescent="0.3">
      <c r="A260" s="60"/>
      <c r="B260" s="93"/>
      <c r="C260" s="24" t="s">
        <v>215</v>
      </c>
      <c r="D260" s="111" t="s">
        <v>354</v>
      </c>
      <c r="E260" s="55" t="s">
        <v>24</v>
      </c>
      <c r="F260" s="55" t="s">
        <v>12</v>
      </c>
      <c r="G260" s="36" t="s">
        <v>361</v>
      </c>
      <c r="H260" s="55" t="s">
        <v>216</v>
      </c>
      <c r="I260" s="113">
        <f t="shared" si="76"/>
        <v>46041000</v>
      </c>
      <c r="J260" s="70">
        <v>13276100</v>
      </c>
      <c r="K260" s="70">
        <v>32764900</v>
      </c>
      <c r="L260" s="70"/>
      <c r="M260" s="113"/>
      <c r="N260" s="113"/>
      <c r="O260" s="113"/>
    </row>
    <row r="261" spans="1:15" s="35" customFormat="1" ht="112.5" x14ac:dyDescent="0.3">
      <c r="A261" s="60"/>
      <c r="B261" s="93"/>
      <c r="C261" s="24" t="s">
        <v>262</v>
      </c>
      <c r="D261" s="111" t="s">
        <v>354</v>
      </c>
      <c r="E261" s="55" t="s">
        <v>24</v>
      </c>
      <c r="F261" s="55" t="s">
        <v>12</v>
      </c>
      <c r="G261" s="36" t="s">
        <v>267</v>
      </c>
      <c r="H261" s="55"/>
      <c r="I261" s="113">
        <f t="shared" si="76"/>
        <v>75775750</v>
      </c>
      <c r="J261" s="70"/>
      <c r="K261" s="70">
        <f>K263</f>
        <v>18500000</v>
      </c>
      <c r="L261" s="70">
        <f>L263</f>
        <v>57275750</v>
      </c>
      <c r="M261" s="113"/>
      <c r="N261" s="113">
        <f>N263+N262</f>
        <v>0</v>
      </c>
      <c r="O261" s="113">
        <f>O263</f>
        <v>0</v>
      </c>
    </row>
    <row r="262" spans="1:15" s="35" customFormat="1" ht="37.5" x14ac:dyDescent="0.3">
      <c r="A262" s="60"/>
      <c r="B262" s="93"/>
      <c r="C262" s="24" t="s">
        <v>94</v>
      </c>
      <c r="D262" s="111" t="s">
        <v>354</v>
      </c>
      <c r="E262" s="55" t="s">
        <v>24</v>
      </c>
      <c r="F262" s="55" t="s">
        <v>12</v>
      </c>
      <c r="G262" s="36" t="s">
        <v>267</v>
      </c>
      <c r="H262" s="55" t="s">
        <v>95</v>
      </c>
      <c r="I262" s="113">
        <f t="shared" si="76"/>
        <v>188092.2</v>
      </c>
      <c r="J262" s="70"/>
      <c r="K262" s="70"/>
      <c r="L262" s="70"/>
      <c r="M262" s="113"/>
      <c r="N262" s="113">
        <v>188092.2</v>
      </c>
      <c r="O262" s="113"/>
    </row>
    <row r="263" spans="1:15" s="35" customFormat="1" ht="37.5" x14ac:dyDescent="0.3">
      <c r="A263" s="60"/>
      <c r="B263" s="93"/>
      <c r="C263" s="24" t="s">
        <v>215</v>
      </c>
      <c r="D263" s="111" t="s">
        <v>354</v>
      </c>
      <c r="E263" s="55" t="s">
        <v>24</v>
      </c>
      <c r="F263" s="55" t="s">
        <v>12</v>
      </c>
      <c r="G263" s="36" t="s">
        <v>267</v>
      </c>
      <c r="H263" s="55" t="s">
        <v>216</v>
      </c>
      <c r="I263" s="113">
        <f t="shared" si="76"/>
        <v>75587657.799999997</v>
      </c>
      <c r="J263" s="70"/>
      <c r="K263" s="70">
        <v>18500000</v>
      </c>
      <c r="L263" s="70">
        <v>57275750</v>
      </c>
      <c r="M263" s="113"/>
      <c r="N263" s="113">
        <v>-188092.2</v>
      </c>
      <c r="O263" s="113"/>
    </row>
    <row r="264" spans="1:15" s="110" customFormat="1" ht="37.5" x14ac:dyDescent="0.3">
      <c r="A264" s="53"/>
      <c r="B264" s="93" t="s">
        <v>35</v>
      </c>
      <c r="C264" s="48" t="s">
        <v>362</v>
      </c>
      <c r="D264" s="105">
        <v>905</v>
      </c>
      <c r="E264" s="61"/>
      <c r="F264" s="61"/>
      <c r="G264" s="52"/>
      <c r="H264" s="61"/>
      <c r="I264" s="108">
        <f t="shared" ref="I264:I327" si="96">SUM(J264:O264)</f>
        <v>45103200</v>
      </c>
      <c r="J264" s="109">
        <f t="shared" ref="J264:O264" si="97">J265+J278</f>
        <v>45098200</v>
      </c>
      <c r="K264" s="109">
        <f t="shared" si="97"/>
        <v>0</v>
      </c>
      <c r="L264" s="109">
        <f t="shared" si="97"/>
        <v>0</v>
      </c>
      <c r="M264" s="108">
        <f t="shared" si="97"/>
        <v>0</v>
      </c>
      <c r="N264" s="108">
        <f t="shared" si="97"/>
        <v>5000</v>
      </c>
      <c r="O264" s="108">
        <f t="shared" si="97"/>
        <v>0</v>
      </c>
    </row>
    <row r="265" spans="1:15" s="35" customFormat="1" x14ac:dyDescent="0.3">
      <c r="A265" s="60"/>
      <c r="B265" s="93"/>
      <c r="C265" s="24" t="s">
        <v>11</v>
      </c>
      <c r="D265" s="92">
        <v>905</v>
      </c>
      <c r="E265" s="55" t="s">
        <v>12</v>
      </c>
      <c r="F265" s="55" t="s">
        <v>75</v>
      </c>
      <c r="G265" s="36"/>
      <c r="H265" s="55"/>
      <c r="I265" s="113">
        <f t="shared" si="96"/>
        <v>30103200</v>
      </c>
      <c r="J265" s="70">
        <f t="shared" ref="J265:O265" si="98">J266+J273</f>
        <v>30098200</v>
      </c>
      <c r="K265" s="70">
        <f t="shared" si="98"/>
        <v>0</v>
      </c>
      <c r="L265" s="70">
        <f t="shared" si="98"/>
        <v>0</v>
      </c>
      <c r="M265" s="113">
        <f t="shared" si="98"/>
        <v>0</v>
      </c>
      <c r="N265" s="113">
        <f t="shared" si="98"/>
        <v>5000</v>
      </c>
      <c r="O265" s="113">
        <f t="shared" si="98"/>
        <v>0</v>
      </c>
    </row>
    <row r="266" spans="1:15" s="35" customFormat="1" ht="37.5" x14ac:dyDescent="0.3">
      <c r="A266" s="60"/>
      <c r="B266" s="93"/>
      <c r="C266" s="24" t="s">
        <v>363</v>
      </c>
      <c r="D266" s="92">
        <v>905</v>
      </c>
      <c r="E266" s="55" t="s">
        <v>12</v>
      </c>
      <c r="F266" s="55" t="s">
        <v>22</v>
      </c>
      <c r="G266" s="36"/>
      <c r="H266" s="55"/>
      <c r="I266" s="113">
        <f t="shared" si="96"/>
        <v>24910200</v>
      </c>
      <c r="J266" s="70">
        <f t="shared" ref="J266:O268" si="99">J267</f>
        <v>24905200</v>
      </c>
      <c r="K266" s="70">
        <f t="shared" si="99"/>
        <v>0</v>
      </c>
      <c r="L266" s="70">
        <f t="shared" si="99"/>
        <v>0</v>
      </c>
      <c r="M266" s="113">
        <f t="shared" si="99"/>
        <v>0</v>
      </c>
      <c r="N266" s="113">
        <f t="shared" si="99"/>
        <v>5000</v>
      </c>
      <c r="O266" s="113">
        <f t="shared" si="99"/>
        <v>0</v>
      </c>
    </row>
    <row r="267" spans="1:15" s="35" customFormat="1" ht="37.5" x14ac:dyDescent="0.3">
      <c r="A267" s="60"/>
      <c r="B267" s="93"/>
      <c r="C267" s="24" t="s">
        <v>88</v>
      </c>
      <c r="D267" s="92">
        <v>905</v>
      </c>
      <c r="E267" s="55" t="s">
        <v>12</v>
      </c>
      <c r="F267" s="55" t="s">
        <v>22</v>
      </c>
      <c r="G267" s="36">
        <v>5000000000</v>
      </c>
      <c r="H267" s="55"/>
      <c r="I267" s="113">
        <f t="shared" si="96"/>
        <v>24910200</v>
      </c>
      <c r="J267" s="70">
        <f t="shared" si="99"/>
        <v>24905200</v>
      </c>
      <c r="K267" s="70">
        <f t="shared" si="99"/>
        <v>0</v>
      </c>
      <c r="L267" s="70">
        <f t="shared" si="99"/>
        <v>0</v>
      </c>
      <c r="M267" s="113">
        <f t="shared" si="99"/>
        <v>0</v>
      </c>
      <c r="N267" s="113">
        <f t="shared" si="99"/>
        <v>5000</v>
      </c>
      <c r="O267" s="113">
        <f t="shared" si="99"/>
        <v>0</v>
      </c>
    </row>
    <row r="268" spans="1:15" s="35" customFormat="1" ht="37.5" x14ac:dyDescent="0.3">
      <c r="A268" s="60"/>
      <c r="B268" s="93"/>
      <c r="C268" s="24" t="s">
        <v>96</v>
      </c>
      <c r="D268" s="92">
        <v>905</v>
      </c>
      <c r="E268" s="55" t="s">
        <v>12</v>
      </c>
      <c r="F268" s="55" t="s">
        <v>22</v>
      </c>
      <c r="G268" s="36">
        <v>5020000000</v>
      </c>
      <c r="H268" s="55"/>
      <c r="I268" s="113">
        <f t="shared" si="96"/>
        <v>24910200</v>
      </c>
      <c r="J268" s="70">
        <f t="shared" si="99"/>
        <v>24905200</v>
      </c>
      <c r="K268" s="70">
        <f t="shared" si="99"/>
        <v>0</v>
      </c>
      <c r="L268" s="70">
        <f t="shared" si="99"/>
        <v>0</v>
      </c>
      <c r="M268" s="113">
        <f t="shared" si="99"/>
        <v>0</v>
      </c>
      <c r="N268" s="113">
        <f t="shared" si="99"/>
        <v>5000</v>
      </c>
      <c r="O268" s="113">
        <f t="shared" si="99"/>
        <v>0</v>
      </c>
    </row>
    <row r="269" spans="1:15" s="35" customFormat="1" ht="37.5" x14ac:dyDescent="0.3">
      <c r="A269" s="60"/>
      <c r="B269" s="93"/>
      <c r="C269" s="24" t="s">
        <v>90</v>
      </c>
      <c r="D269" s="92">
        <v>905</v>
      </c>
      <c r="E269" s="55" t="s">
        <v>12</v>
      </c>
      <c r="F269" s="55" t="s">
        <v>22</v>
      </c>
      <c r="G269" s="36">
        <v>5020000190</v>
      </c>
      <c r="H269" s="55"/>
      <c r="I269" s="113">
        <f t="shared" si="96"/>
        <v>24910200</v>
      </c>
      <c r="J269" s="70">
        <f>J272+J270</f>
        <v>24905200</v>
      </c>
      <c r="K269" s="70">
        <f>K272+K270</f>
        <v>0</v>
      </c>
      <c r="L269" s="70">
        <f>L272+L270</f>
        <v>0</v>
      </c>
      <c r="M269" s="113">
        <f>M272+M270</f>
        <v>0</v>
      </c>
      <c r="N269" s="113">
        <f>N272+N270+N271</f>
        <v>5000</v>
      </c>
      <c r="O269" s="113">
        <f>O272+O270</f>
        <v>0</v>
      </c>
    </row>
    <row r="270" spans="1:15" s="35" customFormat="1" ht="75" x14ac:dyDescent="0.3">
      <c r="A270" s="60"/>
      <c r="B270" s="93"/>
      <c r="C270" s="24" t="s">
        <v>91</v>
      </c>
      <c r="D270" s="92">
        <v>905</v>
      </c>
      <c r="E270" s="55" t="s">
        <v>12</v>
      </c>
      <c r="F270" s="55" t="s">
        <v>22</v>
      </c>
      <c r="G270" s="36">
        <v>5020000190</v>
      </c>
      <c r="H270" s="55" t="s">
        <v>92</v>
      </c>
      <c r="I270" s="113">
        <f t="shared" si="96"/>
        <v>24897500</v>
      </c>
      <c r="J270" s="70">
        <v>24897500</v>
      </c>
      <c r="K270" s="70"/>
      <c r="L270" s="70"/>
      <c r="M270" s="113"/>
      <c r="N270" s="113"/>
      <c r="O270" s="113"/>
    </row>
    <row r="271" spans="1:15" s="35" customFormat="1" ht="37.5" x14ac:dyDescent="0.3">
      <c r="A271" s="60"/>
      <c r="B271" s="93"/>
      <c r="C271" s="24" t="s">
        <v>94</v>
      </c>
      <c r="D271" s="92">
        <v>905</v>
      </c>
      <c r="E271" s="55" t="s">
        <v>12</v>
      </c>
      <c r="F271" s="55" t="s">
        <v>22</v>
      </c>
      <c r="G271" s="36">
        <v>5020000190</v>
      </c>
      <c r="H271" s="55" t="s">
        <v>95</v>
      </c>
      <c r="I271" s="113">
        <f t="shared" si="96"/>
        <v>5000</v>
      </c>
      <c r="J271" s="70"/>
      <c r="K271" s="70"/>
      <c r="L271" s="70"/>
      <c r="M271" s="113"/>
      <c r="N271" s="113">
        <v>5000</v>
      </c>
      <c r="O271" s="113"/>
    </row>
    <row r="272" spans="1:15" s="35" customFormat="1" x14ac:dyDescent="0.3">
      <c r="A272" s="60"/>
      <c r="B272" s="93"/>
      <c r="C272" s="24" t="s">
        <v>97</v>
      </c>
      <c r="D272" s="92">
        <v>905</v>
      </c>
      <c r="E272" s="55" t="s">
        <v>12</v>
      </c>
      <c r="F272" s="55" t="s">
        <v>22</v>
      </c>
      <c r="G272" s="36">
        <v>5020000190</v>
      </c>
      <c r="H272" s="55" t="s">
        <v>98</v>
      </c>
      <c r="I272" s="113">
        <f t="shared" si="96"/>
        <v>7700</v>
      </c>
      <c r="J272" s="70">
        <v>7700</v>
      </c>
      <c r="K272" s="70"/>
      <c r="L272" s="70"/>
      <c r="M272" s="113"/>
      <c r="N272" s="113"/>
      <c r="O272" s="113"/>
    </row>
    <row r="273" spans="1:15" s="35" customFormat="1" x14ac:dyDescent="0.3">
      <c r="A273" s="60"/>
      <c r="B273" s="93"/>
      <c r="C273" s="24" t="s">
        <v>25</v>
      </c>
      <c r="D273" s="92">
        <v>905</v>
      </c>
      <c r="E273" s="55" t="s">
        <v>12</v>
      </c>
      <c r="F273" s="55" t="s">
        <v>26</v>
      </c>
      <c r="G273" s="36"/>
      <c r="H273" s="55"/>
      <c r="I273" s="113">
        <f t="shared" si="96"/>
        <v>5193000</v>
      </c>
      <c r="J273" s="70">
        <f t="shared" ref="J273:O276" si="100">J274</f>
        <v>5193000</v>
      </c>
      <c r="K273" s="70">
        <f t="shared" si="100"/>
        <v>0</v>
      </c>
      <c r="L273" s="70">
        <f t="shared" si="100"/>
        <v>0</v>
      </c>
      <c r="M273" s="113">
        <f t="shared" si="100"/>
        <v>0</v>
      </c>
      <c r="N273" s="113">
        <f t="shared" si="100"/>
        <v>0</v>
      </c>
      <c r="O273" s="113">
        <f t="shared" si="100"/>
        <v>0</v>
      </c>
    </row>
    <row r="274" spans="1:15" s="35" customFormat="1" ht="37.5" x14ac:dyDescent="0.3">
      <c r="A274" s="60"/>
      <c r="B274" s="93"/>
      <c r="C274" s="24" t="s">
        <v>88</v>
      </c>
      <c r="D274" s="92">
        <v>905</v>
      </c>
      <c r="E274" s="55" t="s">
        <v>12</v>
      </c>
      <c r="F274" s="55" t="s">
        <v>26</v>
      </c>
      <c r="G274" s="36">
        <v>500000000</v>
      </c>
      <c r="H274" s="55"/>
      <c r="I274" s="113">
        <f t="shared" si="96"/>
        <v>5193000</v>
      </c>
      <c r="J274" s="70">
        <f t="shared" si="100"/>
        <v>5193000</v>
      </c>
      <c r="K274" s="70">
        <f t="shared" si="100"/>
        <v>0</v>
      </c>
      <c r="L274" s="70">
        <f t="shared" si="100"/>
        <v>0</v>
      </c>
      <c r="M274" s="113">
        <f t="shared" si="100"/>
        <v>0</v>
      </c>
      <c r="N274" s="113">
        <f t="shared" si="100"/>
        <v>0</v>
      </c>
      <c r="O274" s="113">
        <f t="shared" si="100"/>
        <v>0</v>
      </c>
    </row>
    <row r="275" spans="1:15" s="35" customFormat="1" ht="37.5" x14ac:dyDescent="0.3">
      <c r="A275" s="60"/>
      <c r="B275" s="93"/>
      <c r="C275" s="24" t="s">
        <v>106</v>
      </c>
      <c r="D275" s="92">
        <v>905</v>
      </c>
      <c r="E275" s="55" t="s">
        <v>12</v>
      </c>
      <c r="F275" s="55" t="s">
        <v>26</v>
      </c>
      <c r="G275" s="36">
        <v>503000000</v>
      </c>
      <c r="H275" s="55"/>
      <c r="I275" s="113">
        <f t="shared" si="96"/>
        <v>5193000</v>
      </c>
      <c r="J275" s="70">
        <f t="shared" si="100"/>
        <v>5193000</v>
      </c>
      <c r="K275" s="70">
        <f t="shared" si="100"/>
        <v>0</v>
      </c>
      <c r="L275" s="70">
        <f t="shared" si="100"/>
        <v>0</v>
      </c>
      <c r="M275" s="113">
        <f t="shared" si="100"/>
        <v>0</v>
      </c>
      <c r="N275" s="113">
        <f t="shared" si="100"/>
        <v>0</v>
      </c>
      <c r="O275" s="113">
        <f t="shared" si="100"/>
        <v>0</v>
      </c>
    </row>
    <row r="276" spans="1:15" s="35" customFormat="1" ht="37.5" x14ac:dyDescent="0.3">
      <c r="A276" s="60"/>
      <c r="B276" s="93"/>
      <c r="C276" s="24" t="s">
        <v>107</v>
      </c>
      <c r="D276" s="92">
        <v>905</v>
      </c>
      <c r="E276" s="55" t="s">
        <v>12</v>
      </c>
      <c r="F276" s="55" t="s">
        <v>26</v>
      </c>
      <c r="G276" s="36">
        <v>5030010030</v>
      </c>
      <c r="H276" s="55"/>
      <c r="I276" s="113">
        <f t="shared" si="96"/>
        <v>5193000</v>
      </c>
      <c r="J276" s="70">
        <f t="shared" si="100"/>
        <v>5193000</v>
      </c>
      <c r="K276" s="70">
        <f t="shared" si="100"/>
        <v>0</v>
      </c>
      <c r="L276" s="70">
        <f t="shared" si="100"/>
        <v>0</v>
      </c>
      <c r="M276" s="113">
        <f t="shared" si="100"/>
        <v>0</v>
      </c>
      <c r="N276" s="113">
        <f t="shared" si="100"/>
        <v>0</v>
      </c>
      <c r="O276" s="113">
        <f t="shared" si="100"/>
        <v>0</v>
      </c>
    </row>
    <row r="277" spans="1:15" s="35" customFormat="1" ht="37.5" x14ac:dyDescent="0.3">
      <c r="A277" s="60"/>
      <c r="B277" s="93"/>
      <c r="C277" s="24" t="s">
        <v>94</v>
      </c>
      <c r="D277" s="92">
        <v>905</v>
      </c>
      <c r="E277" s="55" t="s">
        <v>12</v>
      </c>
      <c r="F277" s="55" t="s">
        <v>26</v>
      </c>
      <c r="G277" s="36">
        <v>5030010030</v>
      </c>
      <c r="H277" s="55" t="s">
        <v>95</v>
      </c>
      <c r="I277" s="113">
        <f t="shared" si="96"/>
        <v>5193000</v>
      </c>
      <c r="J277" s="70">
        <v>5193000</v>
      </c>
      <c r="K277" s="70"/>
      <c r="L277" s="70"/>
      <c r="M277" s="113"/>
      <c r="N277" s="113"/>
      <c r="O277" s="113"/>
    </row>
    <row r="278" spans="1:15" s="35" customFormat="1" ht="37.5" x14ac:dyDescent="0.3">
      <c r="A278" s="60"/>
      <c r="B278" s="93"/>
      <c r="C278" s="24" t="s">
        <v>74</v>
      </c>
      <c r="D278" s="92">
        <v>905</v>
      </c>
      <c r="E278" s="55" t="s">
        <v>34</v>
      </c>
      <c r="F278" s="55" t="s">
        <v>75</v>
      </c>
      <c r="G278" s="36"/>
      <c r="H278" s="55"/>
      <c r="I278" s="113">
        <f t="shared" si="96"/>
        <v>15000000</v>
      </c>
      <c r="J278" s="70">
        <f t="shared" ref="J278:O282" si="101">J279</f>
        <v>15000000</v>
      </c>
      <c r="K278" s="70">
        <f t="shared" si="101"/>
        <v>0</v>
      </c>
      <c r="L278" s="70">
        <f t="shared" si="101"/>
        <v>0</v>
      </c>
      <c r="M278" s="113">
        <f t="shared" si="101"/>
        <v>0</v>
      </c>
      <c r="N278" s="113">
        <f t="shared" si="101"/>
        <v>0</v>
      </c>
      <c r="O278" s="113">
        <f t="shared" si="101"/>
        <v>0</v>
      </c>
    </row>
    <row r="279" spans="1:15" s="35" customFormat="1" ht="56.25" x14ac:dyDescent="0.3">
      <c r="A279" s="60"/>
      <c r="B279" s="93"/>
      <c r="C279" s="24" t="s">
        <v>76</v>
      </c>
      <c r="D279" s="92">
        <v>905</v>
      </c>
      <c r="E279" s="55" t="s">
        <v>34</v>
      </c>
      <c r="F279" s="55" t="s">
        <v>12</v>
      </c>
      <c r="G279" s="36"/>
      <c r="H279" s="55"/>
      <c r="I279" s="113">
        <f t="shared" si="96"/>
        <v>15000000</v>
      </c>
      <c r="J279" s="70">
        <f t="shared" si="101"/>
        <v>15000000</v>
      </c>
      <c r="K279" s="70">
        <f t="shared" si="101"/>
        <v>0</v>
      </c>
      <c r="L279" s="70">
        <f t="shared" si="101"/>
        <v>0</v>
      </c>
      <c r="M279" s="113">
        <f t="shared" si="101"/>
        <v>0</v>
      </c>
      <c r="N279" s="113">
        <f t="shared" si="101"/>
        <v>0</v>
      </c>
      <c r="O279" s="113">
        <f t="shared" si="101"/>
        <v>0</v>
      </c>
    </row>
    <row r="280" spans="1:15" s="35" customFormat="1" ht="37.5" x14ac:dyDescent="0.3">
      <c r="A280" s="60"/>
      <c r="B280" s="93"/>
      <c r="C280" s="24" t="s">
        <v>112</v>
      </c>
      <c r="D280" s="92">
        <v>905</v>
      </c>
      <c r="E280" s="55" t="s">
        <v>34</v>
      </c>
      <c r="F280" s="55" t="s">
        <v>12</v>
      </c>
      <c r="G280" s="36">
        <v>5100000000</v>
      </c>
      <c r="H280" s="55"/>
      <c r="I280" s="113">
        <f t="shared" si="96"/>
        <v>15000000</v>
      </c>
      <c r="J280" s="70">
        <f t="shared" si="101"/>
        <v>15000000</v>
      </c>
      <c r="K280" s="70">
        <f t="shared" si="101"/>
        <v>0</v>
      </c>
      <c r="L280" s="70">
        <f t="shared" si="101"/>
        <v>0</v>
      </c>
      <c r="M280" s="113">
        <f t="shared" si="101"/>
        <v>0</v>
      </c>
      <c r="N280" s="113">
        <f t="shared" si="101"/>
        <v>0</v>
      </c>
      <c r="O280" s="113">
        <f t="shared" si="101"/>
        <v>0</v>
      </c>
    </row>
    <row r="281" spans="1:15" s="35" customFormat="1" ht="37.5" x14ac:dyDescent="0.3">
      <c r="A281" s="60"/>
      <c r="B281" s="93"/>
      <c r="C281" s="24" t="s">
        <v>113</v>
      </c>
      <c r="D281" s="92">
        <v>905</v>
      </c>
      <c r="E281" s="55" t="s">
        <v>34</v>
      </c>
      <c r="F281" s="55" t="s">
        <v>12</v>
      </c>
      <c r="G281" s="36">
        <v>5110000000</v>
      </c>
      <c r="H281" s="55"/>
      <c r="I281" s="113">
        <f t="shared" si="96"/>
        <v>15000000</v>
      </c>
      <c r="J281" s="70">
        <f t="shared" si="101"/>
        <v>15000000</v>
      </c>
      <c r="K281" s="70">
        <f t="shared" si="101"/>
        <v>0</v>
      </c>
      <c r="L281" s="70">
        <f t="shared" si="101"/>
        <v>0</v>
      </c>
      <c r="M281" s="113">
        <f t="shared" si="101"/>
        <v>0</v>
      </c>
      <c r="N281" s="113">
        <f t="shared" si="101"/>
        <v>0</v>
      </c>
      <c r="O281" s="113">
        <f t="shared" si="101"/>
        <v>0</v>
      </c>
    </row>
    <row r="282" spans="1:15" s="35" customFormat="1" ht="37.5" x14ac:dyDescent="0.3">
      <c r="A282" s="60"/>
      <c r="B282" s="93"/>
      <c r="C282" s="24" t="s">
        <v>114</v>
      </c>
      <c r="D282" s="92">
        <v>905</v>
      </c>
      <c r="E282" s="55" t="s">
        <v>34</v>
      </c>
      <c r="F282" s="55" t="s">
        <v>12</v>
      </c>
      <c r="G282" s="36" t="s">
        <v>115</v>
      </c>
      <c r="H282" s="55"/>
      <c r="I282" s="113">
        <f t="shared" si="96"/>
        <v>15000000</v>
      </c>
      <c r="J282" s="70">
        <f t="shared" si="101"/>
        <v>15000000</v>
      </c>
      <c r="K282" s="70">
        <f t="shared" si="101"/>
        <v>0</v>
      </c>
      <c r="L282" s="70">
        <f t="shared" si="101"/>
        <v>0</v>
      </c>
      <c r="M282" s="113">
        <f t="shared" si="101"/>
        <v>0</v>
      </c>
      <c r="N282" s="113">
        <f t="shared" si="101"/>
        <v>0</v>
      </c>
      <c r="O282" s="113">
        <f t="shared" si="101"/>
        <v>0</v>
      </c>
    </row>
    <row r="283" spans="1:15" s="35" customFormat="1" x14ac:dyDescent="0.3">
      <c r="A283" s="60"/>
      <c r="B283" s="93"/>
      <c r="C283" s="24" t="s">
        <v>116</v>
      </c>
      <c r="D283" s="92">
        <v>905</v>
      </c>
      <c r="E283" s="55" t="s">
        <v>34</v>
      </c>
      <c r="F283" s="55" t="s">
        <v>12</v>
      </c>
      <c r="G283" s="36" t="s">
        <v>115</v>
      </c>
      <c r="H283" s="55" t="s">
        <v>117</v>
      </c>
      <c r="I283" s="113">
        <f t="shared" si="96"/>
        <v>15000000</v>
      </c>
      <c r="J283" s="70">
        <v>15000000</v>
      </c>
      <c r="K283" s="70"/>
      <c r="L283" s="70"/>
      <c r="M283" s="113"/>
      <c r="N283" s="113"/>
      <c r="O283" s="113"/>
    </row>
    <row r="284" spans="1:15" s="110" customFormat="1" ht="37.5" x14ac:dyDescent="0.3">
      <c r="A284" s="53"/>
      <c r="B284" s="93" t="s">
        <v>43</v>
      </c>
      <c r="C284" s="48" t="s">
        <v>364</v>
      </c>
      <c r="D284" s="105">
        <v>910</v>
      </c>
      <c r="E284" s="61"/>
      <c r="F284" s="61"/>
      <c r="G284" s="52"/>
      <c r="H284" s="61"/>
      <c r="I284" s="108">
        <f t="shared" si="96"/>
        <v>6624700</v>
      </c>
      <c r="J284" s="109">
        <f t="shared" ref="J284:O284" si="102">J285</f>
        <v>6571100</v>
      </c>
      <c r="K284" s="109">
        <f t="shared" si="102"/>
        <v>0</v>
      </c>
      <c r="L284" s="109">
        <f t="shared" si="102"/>
        <v>0</v>
      </c>
      <c r="M284" s="108">
        <f t="shared" si="102"/>
        <v>19000</v>
      </c>
      <c r="N284" s="108">
        <f t="shared" si="102"/>
        <v>34600</v>
      </c>
      <c r="O284" s="108">
        <f t="shared" si="102"/>
        <v>0</v>
      </c>
    </row>
    <row r="285" spans="1:15" s="35" customFormat="1" x14ac:dyDescent="0.3">
      <c r="A285" s="60"/>
      <c r="B285" s="93"/>
      <c r="C285" s="24" t="s">
        <v>11</v>
      </c>
      <c r="D285" s="92">
        <v>910</v>
      </c>
      <c r="E285" s="55" t="s">
        <v>12</v>
      </c>
      <c r="F285" s="55" t="s">
        <v>75</v>
      </c>
      <c r="G285" s="36"/>
      <c r="H285" s="55"/>
      <c r="I285" s="113">
        <f t="shared" si="96"/>
        <v>6624700</v>
      </c>
      <c r="J285" s="70">
        <f t="shared" ref="J285:O285" si="103">J286+J296</f>
        <v>6571100</v>
      </c>
      <c r="K285" s="70">
        <f t="shared" si="103"/>
        <v>0</v>
      </c>
      <c r="L285" s="70">
        <f t="shared" si="103"/>
        <v>0</v>
      </c>
      <c r="M285" s="113">
        <f t="shared" si="103"/>
        <v>19000</v>
      </c>
      <c r="N285" s="113">
        <f t="shared" si="103"/>
        <v>34600</v>
      </c>
      <c r="O285" s="113">
        <f t="shared" si="103"/>
        <v>0</v>
      </c>
    </row>
    <row r="286" spans="1:15" s="35" customFormat="1" ht="37.5" x14ac:dyDescent="0.3">
      <c r="A286" s="60"/>
      <c r="B286" s="93"/>
      <c r="C286" s="24" t="s">
        <v>363</v>
      </c>
      <c r="D286" s="92">
        <v>910</v>
      </c>
      <c r="E286" s="55" t="s">
        <v>12</v>
      </c>
      <c r="F286" s="55" t="s">
        <v>22</v>
      </c>
      <c r="G286" s="36"/>
      <c r="H286" s="55"/>
      <c r="I286" s="113">
        <f t="shared" si="96"/>
        <v>6414700</v>
      </c>
      <c r="J286" s="70">
        <f t="shared" ref="J286:O286" si="104">J287</f>
        <v>6361100</v>
      </c>
      <c r="K286" s="70">
        <f t="shared" si="104"/>
        <v>0</v>
      </c>
      <c r="L286" s="70">
        <f t="shared" si="104"/>
        <v>0</v>
      </c>
      <c r="M286" s="113">
        <f t="shared" si="104"/>
        <v>19000</v>
      </c>
      <c r="N286" s="113">
        <f t="shared" si="104"/>
        <v>34600</v>
      </c>
      <c r="O286" s="113">
        <f t="shared" si="104"/>
        <v>0</v>
      </c>
    </row>
    <row r="287" spans="1:15" s="35" customFormat="1" ht="37.5" x14ac:dyDescent="0.3">
      <c r="A287" s="60"/>
      <c r="B287" s="93"/>
      <c r="C287" s="24" t="s">
        <v>320</v>
      </c>
      <c r="D287" s="92">
        <v>910</v>
      </c>
      <c r="E287" s="55" t="s">
        <v>12</v>
      </c>
      <c r="F287" s="55" t="s">
        <v>22</v>
      </c>
      <c r="G287" s="36">
        <v>9900000000</v>
      </c>
      <c r="H287" s="55"/>
      <c r="I287" s="113">
        <f t="shared" si="96"/>
        <v>6414700</v>
      </c>
      <c r="J287" s="70">
        <f t="shared" ref="J287:O287" si="105">J288+J291</f>
        <v>6361100</v>
      </c>
      <c r="K287" s="70">
        <f t="shared" si="105"/>
        <v>0</v>
      </c>
      <c r="L287" s="70">
        <f t="shared" si="105"/>
        <v>0</v>
      </c>
      <c r="M287" s="113">
        <f t="shared" si="105"/>
        <v>19000</v>
      </c>
      <c r="N287" s="113">
        <f t="shared" si="105"/>
        <v>34600</v>
      </c>
      <c r="O287" s="113">
        <f t="shared" si="105"/>
        <v>0</v>
      </c>
    </row>
    <row r="288" spans="1:15" s="35" customFormat="1" ht="56.25" x14ac:dyDescent="0.3">
      <c r="A288" s="60"/>
      <c r="B288" s="93"/>
      <c r="C288" s="24" t="s">
        <v>330</v>
      </c>
      <c r="D288" s="92">
        <v>910</v>
      </c>
      <c r="E288" s="55" t="s">
        <v>12</v>
      </c>
      <c r="F288" s="55" t="s">
        <v>22</v>
      </c>
      <c r="G288" s="36">
        <v>9910000000</v>
      </c>
      <c r="H288" s="55"/>
      <c r="I288" s="113">
        <f t="shared" si="96"/>
        <v>3026000</v>
      </c>
      <c r="J288" s="70">
        <f t="shared" ref="J288:O289" si="106">J289</f>
        <v>3026000</v>
      </c>
      <c r="K288" s="70">
        <f t="shared" si="106"/>
        <v>0</v>
      </c>
      <c r="L288" s="70">
        <f t="shared" si="106"/>
        <v>0</v>
      </c>
      <c r="M288" s="113">
        <f t="shared" si="106"/>
        <v>0</v>
      </c>
      <c r="N288" s="113">
        <f t="shared" si="106"/>
        <v>0</v>
      </c>
      <c r="O288" s="113">
        <f t="shared" si="106"/>
        <v>0</v>
      </c>
    </row>
    <row r="289" spans="1:1024" s="35" customFormat="1" ht="37.5" x14ac:dyDescent="0.3">
      <c r="A289" s="60"/>
      <c r="B289" s="93"/>
      <c r="C289" s="24" t="s">
        <v>90</v>
      </c>
      <c r="D289" s="92">
        <v>910</v>
      </c>
      <c r="E289" s="55" t="s">
        <v>12</v>
      </c>
      <c r="F289" s="55" t="s">
        <v>22</v>
      </c>
      <c r="G289" s="36">
        <v>9910000190</v>
      </c>
      <c r="H289" s="55"/>
      <c r="I289" s="113">
        <f t="shared" si="96"/>
        <v>3026000</v>
      </c>
      <c r="J289" s="70">
        <f t="shared" si="106"/>
        <v>3026000</v>
      </c>
      <c r="K289" s="70">
        <f t="shared" si="106"/>
        <v>0</v>
      </c>
      <c r="L289" s="70">
        <f t="shared" si="106"/>
        <v>0</v>
      </c>
      <c r="M289" s="113">
        <f t="shared" si="106"/>
        <v>0</v>
      </c>
      <c r="N289" s="113">
        <f t="shared" si="106"/>
        <v>0</v>
      </c>
      <c r="O289" s="113">
        <f t="shared" si="106"/>
        <v>0</v>
      </c>
    </row>
    <row r="290" spans="1:1024" s="35" customFormat="1" ht="75" x14ac:dyDescent="0.3">
      <c r="A290" s="60"/>
      <c r="B290" s="93"/>
      <c r="C290" s="24" t="s">
        <v>91</v>
      </c>
      <c r="D290" s="92">
        <v>910</v>
      </c>
      <c r="E290" s="55" t="s">
        <v>12</v>
      </c>
      <c r="F290" s="55" t="s">
        <v>22</v>
      </c>
      <c r="G290" s="36">
        <v>9910000190</v>
      </c>
      <c r="H290" s="55" t="s">
        <v>92</v>
      </c>
      <c r="I290" s="113">
        <f t="shared" si="96"/>
        <v>3026000</v>
      </c>
      <c r="J290" s="70">
        <v>3026000</v>
      </c>
      <c r="K290" s="70"/>
      <c r="L290" s="70"/>
      <c r="M290" s="113"/>
      <c r="N290" s="113"/>
      <c r="O290" s="113"/>
    </row>
    <row r="291" spans="1:1024" s="35" customFormat="1" ht="56.25" x14ac:dyDescent="0.3">
      <c r="A291" s="60"/>
      <c r="B291" s="93"/>
      <c r="C291" s="24" t="s">
        <v>331</v>
      </c>
      <c r="D291" s="92">
        <v>910</v>
      </c>
      <c r="E291" s="55" t="s">
        <v>12</v>
      </c>
      <c r="F291" s="55" t="s">
        <v>22</v>
      </c>
      <c r="G291" s="36">
        <v>9920000000</v>
      </c>
      <c r="H291" s="55"/>
      <c r="I291" s="113">
        <f t="shared" si="96"/>
        <v>3388700</v>
      </c>
      <c r="J291" s="70">
        <f t="shared" ref="J291:O291" si="107">J292</f>
        <v>3335100</v>
      </c>
      <c r="K291" s="70">
        <f t="shared" si="107"/>
        <v>0</v>
      </c>
      <c r="L291" s="70">
        <f t="shared" si="107"/>
        <v>0</v>
      </c>
      <c r="M291" s="113">
        <f t="shared" si="107"/>
        <v>19000</v>
      </c>
      <c r="N291" s="113">
        <f t="shared" si="107"/>
        <v>34600</v>
      </c>
      <c r="O291" s="113">
        <f t="shared" si="107"/>
        <v>0</v>
      </c>
    </row>
    <row r="292" spans="1:1024" s="35" customFormat="1" ht="37.5" x14ac:dyDescent="0.3">
      <c r="A292" s="60"/>
      <c r="B292" s="93"/>
      <c r="C292" s="24" t="s">
        <v>90</v>
      </c>
      <c r="D292" s="92">
        <v>910</v>
      </c>
      <c r="E292" s="55" t="s">
        <v>352</v>
      </c>
      <c r="F292" s="55" t="s">
        <v>22</v>
      </c>
      <c r="G292" s="36">
        <v>9920000190</v>
      </c>
      <c r="H292" s="55"/>
      <c r="I292" s="113">
        <f t="shared" si="96"/>
        <v>3388700</v>
      </c>
      <c r="J292" s="70">
        <f>J293+J295</f>
        <v>3335100</v>
      </c>
      <c r="K292" s="70">
        <f>K293+K295</f>
        <v>0</v>
      </c>
      <c r="L292" s="70">
        <f>L293+L295</f>
        <v>0</v>
      </c>
      <c r="M292" s="113">
        <f>M293+M294+M295</f>
        <v>19000</v>
      </c>
      <c r="N292" s="113">
        <f>N293+N295+N294</f>
        <v>34600</v>
      </c>
      <c r="O292" s="113">
        <f>O293+O295</f>
        <v>0</v>
      </c>
    </row>
    <row r="293" spans="1:1024" s="35" customFormat="1" ht="75" x14ac:dyDescent="0.3">
      <c r="A293" s="60"/>
      <c r="B293" s="93"/>
      <c r="C293" s="24" t="s">
        <v>91</v>
      </c>
      <c r="D293" s="92">
        <v>910</v>
      </c>
      <c r="E293" s="55" t="s">
        <v>12</v>
      </c>
      <c r="F293" s="55" t="s">
        <v>22</v>
      </c>
      <c r="G293" s="36">
        <v>9920000190</v>
      </c>
      <c r="H293" s="55" t="s">
        <v>92</v>
      </c>
      <c r="I293" s="113">
        <f t="shared" si="96"/>
        <v>3333700</v>
      </c>
      <c r="J293" s="70">
        <v>3333700</v>
      </c>
      <c r="K293" s="70"/>
      <c r="L293" s="70"/>
      <c r="M293" s="113"/>
      <c r="N293" s="113"/>
      <c r="O293" s="113"/>
    </row>
    <row r="294" spans="1:1024" s="35" customFormat="1" ht="37.5" x14ac:dyDescent="0.3">
      <c r="A294" s="60"/>
      <c r="B294" s="93"/>
      <c r="C294" s="24" t="s">
        <v>94</v>
      </c>
      <c r="D294" s="92">
        <v>910</v>
      </c>
      <c r="E294" s="55" t="s">
        <v>12</v>
      </c>
      <c r="F294" s="55" t="s">
        <v>22</v>
      </c>
      <c r="G294" s="36">
        <v>9920000190</v>
      </c>
      <c r="H294" s="55" t="s">
        <v>95</v>
      </c>
      <c r="I294" s="113">
        <f t="shared" si="96"/>
        <v>53600</v>
      </c>
      <c r="J294" s="70"/>
      <c r="K294" s="70"/>
      <c r="L294" s="70"/>
      <c r="M294" s="113">
        <v>19000</v>
      </c>
      <c r="N294" s="113">
        <v>34600</v>
      </c>
      <c r="O294" s="113"/>
    </row>
    <row r="295" spans="1:1024" s="35" customFormat="1" x14ac:dyDescent="0.3">
      <c r="A295" s="60"/>
      <c r="B295" s="93"/>
      <c r="C295" s="24" t="s">
        <v>97</v>
      </c>
      <c r="D295" s="92">
        <v>910</v>
      </c>
      <c r="E295" s="55" t="s">
        <v>12</v>
      </c>
      <c r="F295" s="55" t="s">
        <v>22</v>
      </c>
      <c r="G295" s="36">
        <v>9920000190</v>
      </c>
      <c r="H295" s="55" t="s">
        <v>98</v>
      </c>
      <c r="I295" s="113">
        <f t="shared" si="96"/>
        <v>1400</v>
      </c>
      <c r="J295" s="70">
        <v>1400</v>
      </c>
      <c r="K295" s="70"/>
      <c r="L295" s="70"/>
      <c r="M295" s="113"/>
      <c r="N295" s="113"/>
      <c r="O295" s="113"/>
    </row>
    <row r="296" spans="1:1024" s="35" customFormat="1" x14ac:dyDescent="0.3">
      <c r="A296" s="60"/>
      <c r="B296" s="93"/>
      <c r="C296" s="24" t="s">
        <v>25</v>
      </c>
      <c r="D296" s="92">
        <v>910</v>
      </c>
      <c r="E296" s="55" t="s">
        <v>12</v>
      </c>
      <c r="F296" s="55" t="s">
        <v>26</v>
      </c>
      <c r="G296" s="36"/>
      <c r="H296" s="55"/>
      <c r="I296" s="113">
        <f t="shared" si="96"/>
        <v>210000</v>
      </c>
      <c r="J296" s="70">
        <f t="shared" ref="J296:O299" si="108">J297</f>
        <v>210000</v>
      </c>
      <c r="K296" s="70">
        <f t="shared" si="108"/>
        <v>0</v>
      </c>
      <c r="L296" s="70">
        <f t="shared" si="108"/>
        <v>0</v>
      </c>
      <c r="M296" s="113">
        <f t="shared" si="108"/>
        <v>0</v>
      </c>
      <c r="N296" s="113">
        <f t="shared" si="108"/>
        <v>0</v>
      </c>
      <c r="O296" s="113">
        <f t="shared" si="108"/>
        <v>0</v>
      </c>
    </row>
    <row r="297" spans="1:1024" s="35" customFormat="1" ht="37.5" x14ac:dyDescent="0.3">
      <c r="A297" s="60"/>
      <c r="B297" s="93"/>
      <c r="C297" s="24" t="s">
        <v>88</v>
      </c>
      <c r="D297" s="92">
        <v>910</v>
      </c>
      <c r="E297" s="55" t="s">
        <v>12</v>
      </c>
      <c r="F297" s="55" t="s">
        <v>26</v>
      </c>
      <c r="G297" s="36">
        <v>5000000000</v>
      </c>
      <c r="H297" s="55"/>
      <c r="I297" s="113">
        <f t="shared" si="96"/>
        <v>210000</v>
      </c>
      <c r="J297" s="70">
        <f t="shared" si="108"/>
        <v>210000</v>
      </c>
      <c r="K297" s="70">
        <f t="shared" si="108"/>
        <v>0</v>
      </c>
      <c r="L297" s="70">
        <f t="shared" si="108"/>
        <v>0</v>
      </c>
      <c r="M297" s="113">
        <f t="shared" si="108"/>
        <v>0</v>
      </c>
      <c r="N297" s="113">
        <f t="shared" si="108"/>
        <v>0</v>
      </c>
      <c r="O297" s="113">
        <f t="shared" si="108"/>
        <v>0</v>
      </c>
    </row>
    <row r="298" spans="1:1024" s="35" customFormat="1" ht="37.5" x14ac:dyDescent="0.3">
      <c r="A298" s="60"/>
      <c r="B298" s="93"/>
      <c r="C298" s="24" t="s">
        <v>106</v>
      </c>
      <c r="D298" s="92">
        <v>910</v>
      </c>
      <c r="E298" s="55" t="s">
        <v>12</v>
      </c>
      <c r="F298" s="55" t="s">
        <v>26</v>
      </c>
      <c r="G298" s="36">
        <v>5030000000</v>
      </c>
      <c r="H298" s="55"/>
      <c r="I298" s="113">
        <f t="shared" si="96"/>
        <v>210000</v>
      </c>
      <c r="J298" s="70">
        <f t="shared" si="108"/>
        <v>210000</v>
      </c>
      <c r="K298" s="70">
        <f t="shared" si="108"/>
        <v>0</v>
      </c>
      <c r="L298" s="70">
        <f t="shared" si="108"/>
        <v>0</v>
      </c>
      <c r="M298" s="113">
        <f t="shared" si="108"/>
        <v>0</v>
      </c>
      <c r="N298" s="113">
        <f t="shared" si="108"/>
        <v>0</v>
      </c>
      <c r="O298" s="113">
        <f t="shared" si="108"/>
        <v>0</v>
      </c>
    </row>
    <row r="299" spans="1:1024" s="35" customFormat="1" ht="37.5" x14ac:dyDescent="0.3">
      <c r="A299" s="60"/>
      <c r="B299" s="93"/>
      <c r="C299" s="24" t="s">
        <v>107</v>
      </c>
      <c r="D299" s="92">
        <v>910</v>
      </c>
      <c r="E299" s="55" t="s">
        <v>12</v>
      </c>
      <c r="F299" s="55" t="s">
        <v>26</v>
      </c>
      <c r="G299" s="36">
        <v>5030010030</v>
      </c>
      <c r="H299" s="55"/>
      <c r="I299" s="113">
        <f t="shared" si="96"/>
        <v>210000</v>
      </c>
      <c r="J299" s="70">
        <f t="shared" si="108"/>
        <v>210000</v>
      </c>
      <c r="K299" s="70">
        <f t="shared" si="108"/>
        <v>0</v>
      </c>
      <c r="L299" s="70">
        <f t="shared" si="108"/>
        <v>0</v>
      </c>
      <c r="M299" s="113">
        <f t="shared" si="108"/>
        <v>0</v>
      </c>
      <c r="N299" s="113">
        <f t="shared" si="108"/>
        <v>0</v>
      </c>
      <c r="O299" s="113">
        <f t="shared" si="108"/>
        <v>0</v>
      </c>
    </row>
    <row r="300" spans="1:1024" s="35" customFormat="1" ht="37.5" x14ac:dyDescent="0.3">
      <c r="A300" s="60"/>
      <c r="B300" s="93"/>
      <c r="C300" s="24" t="s">
        <v>94</v>
      </c>
      <c r="D300" s="92">
        <v>910</v>
      </c>
      <c r="E300" s="55" t="s">
        <v>12</v>
      </c>
      <c r="F300" s="55" t="s">
        <v>26</v>
      </c>
      <c r="G300" s="36">
        <v>5030010030</v>
      </c>
      <c r="H300" s="55" t="s">
        <v>95</v>
      </c>
      <c r="I300" s="113">
        <f t="shared" si="96"/>
        <v>210000</v>
      </c>
      <c r="J300" s="70">
        <v>210000</v>
      </c>
      <c r="K300" s="70"/>
      <c r="L300" s="70"/>
      <c r="M300" s="113"/>
      <c r="N300" s="113"/>
      <c r="O300" s="113"/>
    </row>
    <row r="301" spans="1:1024" s="110" customFormat="1" ht="37.5" x14ac:dyDescent="0.3">
      <c r="A301" s="53"/>
      <c r="B301" s="93" t="s">
        <v>46</v>
      </c>
      <c r="C301" s="48" t="s">
        <v>365</v>
      </c>
      <c r="D301" s="105">
        <v>919</v>
      </c>
      <c r="E301" s="61"/>
      <c r="F301" s="61"/>
      <c r="G301" s="52"/>
      <c r="H301" s="61"/>
      <c r="I301" s="108">
        <f t="shared" si="96"/>
        <v>23902100</v>
      </c>
      <c r="J301" s="109">
        <f t="shared" ref="J301:O301" si="109">J308+J302</f>
        <v>23902100</v>
      </c>
      <c r="K301" s="109">
        <f t="shared" si="109"/>
        <v>0</v>
      </c>
      <c r="L301" s="109">
        <f t="shared" si="109"/>
        <v>0</v>
      </c>
      <c r="M301" s="108">
        <f t="shared" si="109"/>
        <v>0</v>
      </c>
      <c r="N301" s="108">
        <f t="shared" si="109"/>
        <v>0</v>
      </c>
      <c r="O301" s="108">
        <f t="shared" si="109"/>
        <v>0</v>
      </c>
    </row>
    <row r="302" spans="1:1024" s="110" customFormat="1" x14ac:dyDescent="0.3">
      <c r="A302" s="53"/>
      <c r="B302" s="93"/>
      <c r="C302" s="24" t="s">
        <v>11</v>
      </c>
      <c r="D302" s="92">
        <v>919</v>
      </c>
      <c r="E302" s="55" t="s">
        <v>12</v>
      </c>
      <c r="F302" s="55" t="s">
        <v>75</v>
      </c>
      <c r="G302" s="36"/>
      <c r="H302" s="55"/>
      <c r="I302" s="113">
        <f t="shared" si="96"/>
        <v>1044900</v>
      </c>
      <c r="J302" s="70">
        <f t="shared" ref="J302:O306" si="110">J303</f>
        <v>1044900</v>
      </c>
      <c r="K302" s="70">
        <f t="shared" si="110"/>
        <v>0</v>
      </c>
      <c r="L302" s="70">
        <f t="shared" si="110"/>
        <v>0</v>
      </c>
      <c r="M302" s="113">
        <f t="shared" si="110"/>
        <v>0</v>
      </c>
      <c r="N302" s="113">
        <f t="shared" si="110"/>
        <v>0</v>
      </c>
      <c r="O302" s="113">
        <f t="shared" si="110"/>
        <v>0</v>
      </c>
      <c r="AKP302" s="35"/>
      <c r="AKQ302" s="35"/>
      <c r="AKR302" s="35"/>
      <c r="AKS302" s="35"/>
      <c r="AKT302" s="35"/>
      <c r="AKU302" s="35"/>
      <c r="AKV302" s="35"/>
      <c r="AKW302" s="35"/>
      <c r="AKX302" s="35"/>
      <c r="AKY302" s="35"/>
      <c r="AKZ302" s="35"/>
      <c r="ALA302" s="35"/>
      <c r="ALB302" s="35"/>
      <c r="ALC302" s="35"/>
      <c r="ALD302" s="35"/>
      <c r="ALE302" s="35"/>
      <c r="ALF302" s="35"/>
      <c r="ALG302" s="35"/>
      <c r="ALH302" s="35"/>
      <c r="ALI302" s="35"/>
      <c r="ALJ302" s="35"/>
      <c r="ALK302" s="35"/>
      <c r="ALL302" s="35"/>
      <c r="ALM302" s="35"/>
      <c r="ALN302" s="35"/>
      <c r="ALO302" s="35"/>
      <c r="ALP302" s="35"/>
      <c r="ALQ302" s="35"/>
      <c r="ALR302" s="35"/>
      <c r="ALS302" s="35"/>
      <c r="ALT302" s="35"/>
      <c r="ALU302" s="35"/>
      <c r="ALV302" s="35"/>
      <c r="ALW302" s="35"/>
      <c r="ALX302" s="35"/>
      <c r="ALY302" s="35"/>
      <c r="ALZ302" s="35"/>
      <c r="AMA302" s="35"/>
      <c r="AMB302" s="35"/>
      <c r="AMC302" s="35"/>
      <c r="AMD302" s="35"/>
      <c r="AME302" s="35"/>
      <c r="AMF302" s="35"/>
      <c r="AMG302" s="35"/>
      <c r="AMH302" s="35"/>
      <c r="AMI302" s="35"/>
      <c r="AMJ302" s="35"/>
    </row>
    <row r="303" spans="1:1024" s="110" customFormat="1" x14ac:dyDescent="0.3">
      <c r="A303" s="53"/>
      <c r="B303" s="93"/>
      <c r="C303" s="24" t="s">
        <v>25</v>
      </c>
      <c r="D303" s="92">
        <v>919</v>
      </c>
      <c r="E303" s="55" t="s">
        <v>12</v>
      </c>
      <c r="F303" s="55" t="s">
        <v>26</v>
      </c>
      <c r="G303" s="36"/>
      <c r="H303" s="55"/>
      <c r="I303" s="113">
        <f t="shared" si="96"/>
        <v>1044900</v>
      </c>
      <c r="J303" s="70">
        <f t="shared" si="110"/>
        <v>1044900</v>
      </c>
      <c r="K303" s="70">
        <f t="shared" si="110"/>
        <v>0</v>
      </c>
      <c r="L303" s="70">
        <f t="shared" si="110"/>
        <v>0</v>
      </c>
      <c r="M303" s="113">
        <f t="shared" si="110"/>
        <v>0</v>
      </c>
      <c r="N303" s="113">
        <f t="shared" si="110"/>
        <v>0</v>
      </c>
      <c r="O303" s="113">
        <f t="shared" si="110"/>
        <v>0</v>
      </c>
      <c r="AKP303" s="35"/>
      <c r="AKQ303" s="35"/>
      <c r="AKR303" s="35"/>
      <c r="AKS303" s="35"/>
      <c r="AKT303" s="35"/>
      <c r="AKU303" s="35"/>
      <c r="AKV303" s="35"/>
      <c r="AKW303" s="35"/>
      <c r="AKX303" s="35"/>
      <c r="AKY303" s="35"/>
      <c r="AKZ303" s="35"/>
      <c r="ALA303" s="35"/>
      <c r="ALB303" s="35"/>
      <c r="ALC303" s="35"/>
      <c r="ALD303" s="35"/>
      <c r="ALE303" s="35"/>
      <c r="ALF303" s="35"/>
      <c r="ALG303" s="35"/>
      <c r="ALH303" s="35"/>
      <c r="ALI303" s="35"/>
      <c r="ALJ303" s="35"/>
      <c r="ALK303" s="35"/>
      <c r="ALL303" s="35"/>
      <c r="ALM303" s="35"/>
      <c r="ALN303" s="35"/>
      <c r="ALO303" s="35"/>
      <c r="ALP303" s="35"/>
      <c r="ALQ303" s="35"/>
      <c r="ALR303" s="35"/>
      <c r="ALS303" s="35"/>
      <c r="ALT303" s="35"/>
      <c r="ALU303" s="35"/>
      <c r="ALV303" s="35"/>
      <c r="ALW303" s="35"/>
      <c r="ALX303" s="35"/>
      <c r="ALY303" s="35"/>
      <c r="ALZ303" s="35"/>
      <c r="AMA303" s="35"/>
      <c r="AMB303" s="35"/>
      <c r="AMC303" s="35"/>
      <c r="AMD303" s="35"/>
      <c r="AME303" s="35"/>
      <c r="AMF303" s="35"/>
      <c r="AMG303" s="35"/>
      <c r="AMH303" s="35"/>
      <c r="AMI303" s="35"/>
      <c r="AMJ303" s="35"/>
    </row>
    <row r="304" spans="1:1024" s="110" customFormat="1" ht="37.5" x14ac:dyDescent="0.3">
      <c r="A304" s="53"/>
      <c r="B304" s="93"/>
      <c r="C304" s="24" t="s">
        <v>88</v>
      </c>
      <c r="D304" s="92">
        <v>919</v>
      </c>
      <c r="E304" s="55" t="s">
        <v>12</v>
      </c>
      <c r="F304" s="55" t="s">
        <v>26</v>
      </c>
      <c r="G304" s="36">
        <v>5000000000</v>
      </c>
      <c r="H304" s="55"/>
      <c r="I304" s="113">
        <f t="shared" si="96"/>
        <v>1044900</v>
      </c>
      <c r="J304" s="70">
        <f t="shared" si="110"/>
        <v>1044900</v>
      </c>
      <c r="K304" s="70">
        <f t="shared" si="110"/>
        <v>0</v>
      </c>
      <c r="L304" s="70">
        <f t="shared" si="110"/>
        <v>0</v>
      </c>
      <c r="M304" s="113">
        <f t="shared" si="110"/>
        <v>0</v>
      </c>
      <c r="N304" s="113">
        <f t="shared" si="110"/>
        <v>0</v>
      </c>
      <c r="O304" s="113">
        <f t="shared" si="110"/>
        <v>0</v>
      </c>
      <c r="AKP304" s="35"/>
      <c r="AKQ304" s="35"/>
      <c r="AKR304" s="35"/>
      <c r="AKS304" s="35"/>
      <c r="AKT304" s="35"/>
      <c r="AKU304" s="35"/>
      <c r="AKV304" s="35"/>
      <c r="AKW304" s="35"/>
      <c r="AKX304" s="35"/>
      <c r="AKY304" s="35"/>
      <c r="AKZ304" s="35"/>
      <c r="ALA304" s="35"/>
      <c r="ALB304" s="35"/>
      <c r="ALC304" s="35"/>
      <c r="ALD304" s="35"/>
      <c r="ALE304" s="35"/>
      <c r="ALF304" s="35"/>
      <c r="ALG304" s="35"/>
      <c r="ALH304" s="35"/>
      <c r="ALI304" s="35"/>
      <c r="ALJ304" s="35"/>
      <c r="ALK304" s="35"/>
      <c r="ALL304" s="35"/>
      <c r="ALM304" s="35"/>
      <c r="ALN304" s="35"/>
      <c r="ALO304" s="35"/>
      <c r="ALP304" s="35"/>
      <c r="ALQ304" s="35"/>
      <c r="ALR304" s="35"/>
      <c r="ALS304" s="35"/>
      <c r="ALT304" s="35"/>
      <c r="ALU304" s="35"/>
      <c r="ALV304" s="35"/>
      <c r="ALW304" s="35"/>
      <c r="ALX304" s="35"/>
      <c r="ALY304" s="35"/>
      <c r="ALZ304" s="35"/>
      <c r="AMA304" s="35"/>
      <c r="AMB304" s="35"/>
      <c r="AMC304" s="35"/>
      <c r="AMD304" s="35"/>
      <c r="AME304" s="35"/>
      <c r="AMF304" s="35"/>
      <c r="AMG304" s="35"/>
      <c r="AMH304" s="35"/>
      <c r="AMI304" s="35"/>
      <c r="AMJ304" s="35"/>
    </row>
    <row r="305" spans="1:1024" s="110" customFormat="1" ht="37.5" x14ac:dyDescent="0.3">
      <c r="A305" s="53"/>
      <c r="B305" s="93"/>
      <c r="C305" s="24" t="s">
        <v>106</v>
      </c>
      <c r="D305" s="92">
        <v>919</v>
      </c>
      <c r="E305" s="55" t="s">
        <v>12</v>
      </c>
      <c r="F305" s="55" t="s">
        <v>26</v>
      </c>
      <c r="G305" s="36">
        <v>5030000000</v>
      </c>
      <c r="H305" s="55"/>
      <c r="I305" s="113">
        <f t="shared" si="96"/>
        <v>1044900</v>
      </c>
      <c r="J305" s="70">
        <f t="shared" si="110"/>
        <v>1044900</v>
      </c>
      <c r="K305" s="70">
        <f t="shared" si="110"/>
        <v>0</v>
      </c>
      <c r="L305" s="70">
        <f t="shared" si="110"/>
        <v>0</v>
      </c>
      <c r="M305" s="113">
        <f t="shared" si="110"/>
        <v>0</v>
      </c>
      <c r="N305" s="113">
        <f t="shared" si="110"/>
        <v>0</v>
      </c>
      <c r="O305" s="113">
        <f t="shared" si="110"/>
        <v>0</v>
      </c>
      <c r="AKP305" s="35"/>
      <c r="AKQ305" s="35"/>
      <c r="AKR305" s="35"/>
      <c r="AKS305" s="35"/>
      <c r="AKT305" s="35"/>
      <c r="AKU305" s="35"/>
      <c r="AKV305" s="35"/>
      <c r="AKW305" s="35"/>
      <c r="AKX305" s="35"/>
      <c r="AKY305" s="35"/>
      <c r="AKZ305" s="35"/>
      <c r="ALA305" s="35"/>
      <c r="ALB305" s="35"/>
      <c r="ALC305" s="35"/>
      <c r="ALD305" s="35"/>
      <c r="ALE305" s="35"/>
      <c r="ALF305" s="35"/>
      <c r="ALG305" s="35"/>
      <c r="ALH305" s="35"/>
      <c r="ALI305" s="35"/>
      <c r="ALJ305" s="35"/>
      <c r="ALK305" s="35"/>
      <c r="ALL305" s="35"/>
      <c r="ALM305" s="35"/>
      <c r="ALN305" s="35"/>
      <c r="ALO305" s="35"/>
      <c r="ALP305" s="35"/>
      <c r="ALQ305" s="35"/>
      <c r="ALR305" s="35"/>
      <c r="ALS305" s="35"/>
      <c r="ALT305" s="35"/>
      <c r="ALU305" s="35"/>
      <c r="ALV305" s="35"/>
      <c r="ALW305" s="35"/>
      <c r="ALX305" s="35"/>
      <c r="ALY305" s="35"/>
      <c r="ALZ305" s="35"/>
      <c r="AMA305" s="35"/>
      <c r="AMB305" s="35"/>
      <c r="AMC305" s="35"/>
      <c r="AMD305" s="35"/>
      <c r="AME305" s="35"/>
      <c r="AMF305" s="35"/>
      <c r="AMG305" s="35"/>
      <c r="AMH305" s="35"/>
      <c r="AMI305" s="35"/>
      <c r="AMJ305" s="35"/>
    </row>
    <row r="306" spans="1:1024" s="110" customFormat="1" ht="37.5" x14ac:dyDescent="0.3">
      <c r="A306" s="53"/>
      <c r="B306" s="93"/>
      <c r="C306" s="24" t="s">
        <v>107</v>
      </c>
      <c r="D306" s="92">
        <v>919</v>
      </c>
      <c r="E306" s="55" t="s">
        <v>12</v>
      </c>
      <c r="F306" s="55" t="s">
        <v>26</v>
      </c>
      <c r="G306" s="36">
        <v>5030010030</v>
      </c>
      <c r="H306" s="55"/>
      <c r="I306" s="113">
        <f t="shared" si="96"/>
        <v>1044900</v>
      </c>
      <c r="J306" s="70">
        <f t="shared" si="110"/>
        <v>1044900</v>
      </c>
      <c r="K306" s="70">
        <f t="shared" si="110"/>
        <v>0</v>
      </c>
      <c r="L306" s="70">
        <f t="shared" si="110"/>
        <v>0</v>
      </c>
      <c r="M306" s="113">
        <f t="shared" si="110"/>
        <v>0</v>
      </c>
      <c r="N306" s="113">
        <f t="shared" si="110"/>
        <v>0</v>
      </c>
      <c r="O306" s="113">
        <f t="shared" si="110"/>
        <v>0</v>
      </c>
      <c r="AKP306" s="35"/>
      <c r="AKQ306" s="35"/>
      <c r="AKR306" s="35"/>
      <c r="AKS306" s="35"/>
      <c r="AKT306" s="35"/>
      <c r="AKU306" s="35"/>
      <c r="AKV306" s="35"/>
      <c r="AKW306" s="35"/>
      <c r="AKX306" s="35"/>
      <c r="AKY306" s="35"/>
      <c r="AKZ306" s="35"/>
      <c r="ALA306" s="35"/>
      <c r="ALB306" s="35"/>
      <c r="ALC306" s="35"/>
      <c r="ALD306" s="35"/>
      <c r="ALE306" s="35"/>
      <c r="ALF306" s="35"/>
      <c r="ALG306" s="35"/>
      <c r="ALH306" s="35"/>
      <c r="ALI306" s="35"/>
      <c r="ALJ306" s="35"/>
      <c r="ALK306" s="35"/>
      <c r="ALL306" s="35"/>
      <c r="ALM306" s="35"/>
      <c r="ALN306" s="35"/>
      <c r="ALO306" s="35"/>
      <c r="ALP306" s="35"/>
      <c r="ALQ306" s="35"/>
      <c r="ALR306" s="35"/>
      <c r="ALS306" s="35"/>
      <c r="ALT306" s="35"/>
      <c r="ALU306" s="35"/>
      <c r="ALV306" s="35"/>
      <c r="ALW306" s="35"/>
      <c r="ALX306" s="35"/>
      <c r="ALY306" s="35"/>
      <c r="ALZ306" s="35"/>
      <c r="AMA306" s="35"/>
      <c r="AMB306" s="35"/>
      <c r="AMC306" s="35"/>
      <c r="AMD306" s="35"/>
      <c r="AME306" s="35"/>
      <c r="AMF306" s="35"/>
      <c r="AMG306" s="35"/>
      <c r="AMH306" s="35"/>
      <c r="AMI306" s="35"/>
      <c r="AMJ306" s="35"/>
    </row>
    <row r="307" spans="1:1024" s="110" customFormat="1" ht="37.5" x14ac:dyDescent="0.3">
      <c r="A307" s="53"/>
      <c r="B307" s="93"/>
      <c r="C307" s="24" t="s">
        <v>94</v>
      </c>
      <c r="D307" s="92">
        <v>919</v>
      </c>
      <c r="E307" s="55" t="s">
        <v>12</v>
      </c>
      <c r="F307" s="55" t="s">
        <v>26</v>
      </c>
      <c r="G307" s="36">
        <v>5030010030</v>
      </c>
      <c r="H307" s="55" t="s">
        <v>95</v>
      </c>
      <c r="I307" s="113">
        <f t="shared" si="96"/>
        <v>1044900</v>
      </c>
      <c r="J307" s="70">
        <v>1044900</v>
      </c>
      <c r="K307" s="70"/>
      <c r="L307" s="70"/>
      <c r="M307" s="113"/>
      <c r="N307" s="113"/>
      <c r="O307" s="113"/>
      <c r="AKP307" s="35"/>
      <c r="AKQ307" s="35"/>
      <c r="AKR307" s="35"/>
      <c r="AKS307" s="35"/>
      <c r="AKT307" s="35"/>
      <c r="AKU307" s="35"/>
      <c r="AKV307" s="35"/>
      <c r="AKW307" s="35"/>
      <c r="AKX307" s="35"/>
      <c r="AKY307" s="35"/>
      <c r="AKZ307" s="35"/>
      <c r="ALA307" s="35"/>
      <c r="ALB307" s="35"/>
      <c r="ALC307" s="35"/>
      <c r="ALD307" s="35"/>
      <c r="ALE307" s="35"/>
      <c r="ALF307" s="35"/>
      <c r="ALG307" s="35"/>
      <c r="ALH307" s="35"/>
      <c r="ALI307" s="35"/>
      <c r="ALJ307" s="35"/>
      <c r="ALK307" s="35"/>
      <c r="ALL307" s="35"/>
      <c r="ALM307" s="35"/>
      <c r="ALN307" s="35"/>
      <c r="ALO307" s="35"/>
      <c r="ALP307" s="35"/>
      <c r="ALQ307" s="35"/>
      <c r="ALR307" s="35"/>
      <c r="ALS307" s="35"/>
      <c r="ALT307" s="35"/>
      <c r="ALU307" s="35"/>
      <c r="ALV307" s="35"/>
      <c r="ALW307" s="35"/>
      <c r="ALX307" s="35"/>
      <c r="ALY307" s="35"/>
      <c r="ALZ307" s="35"/>
      <c r="AMA307" s="35"/>
      <c r="AMB307" s="35"/>
      <c r="AMC307" s="35"/>
      <c r="AMD307" s="35"/>
      <c r="AME307" s="35"/>
      <c r="AMF307" s="35"/>
      <c r="AMG307" s="35"/>
      <c r="AMH307" s="35"/>
      <c r="AMI307" s="35"/>
      <c r="AMJ307" s="35"/>
    </row>
    <row r="308" spans="1:1024" s="35" customFormat="1" x14ac:dyDescent="0.3">
      <c r="A308" s="60"/>
      <c r="B308" s="93"/>
      <c r="C308" s="24" t="s">
        <v>36</v>
      </c>
      <c r="D308" s="92">
        <v>919</v>
      </c>
      <c r="E308" s="55" t="s">
        <v>18</v>
      </c>
      <c r="F308" s="55" t="s">
        <v>75</v>
      </c>
      <c r="G308" s="36"/>
      <c r="H308" s="55"/>
      <c r="I308" s="113">
        <f t="shared" si="96"/>
        <v>22857200</v>
      </c>
      <c r="J308" s="70">
        <f t="shared" ref="J308:O308" si="111">J309</f>
        <v>22857200</v>
      </c>
      <c r="K308" s="70">
        <f t="shared" si="111"/>
        <v>0</v>
      </c>
      <c r="L308" s="70">
        <f t="shared" si="111"/>
        <v>0</v>
      </c>
      <c r="M308" s="113">
        <f t="shared" si="111"/>
        <v>0</v>
      </c>
      <c r="N308" s="113">
        <f t="shared" si="111"/>
        <v>0</v>
      </c>
      <c r="O308" s="113">
        <f t="shared" si="111"/>
        <v>0</v>
      </c>
    </row>
    <row r="309" spans="1:1024" s="35" customFormat="1" x14ac:dyDescent="0.3">
      <c r="A309" s="60"/>
      <c r="B309" s="93"/>
      <c r="C309" s="24" t="s">
        <v>37</v>
      </c>
      <c r="D309" s="92">
        <v>919</v>
      </c>
      <c r="E309" s="55" t="s">
        <v>18</v>
      </c>
      <c r="F309" s="55" t="s">
        <v>20</v>
      </c>
      <c r="G309" s="36"/>
      <c r="H309" s="55"/>
      <c r="I309" s="113">
        <f t="shared" si="96"/>
        <v>22857200</v>
      </c>
      <c r="J309" s="70">
        <f t="shared" ref="J309:O309" si="112">J310+J318</f>
        <v>22857200</v>
      </c>
      <c r="K309" s="70">
        <f t="shared" si="112"/>
        <v>0</v>
      </c>
      <c r="L309" s="70">
        <f t="shared" si="112"/>
        <v>0</v>
      </c>
      <c r="M309" s="113">
        <f t="shared" si="112"/>
        <v>0</v>
      </c>
      <c r="N309" s="113">
        <f t="shared" si="112"/>
        <v>0</v>
      </c>
      <c r="O309" s="113">
        <f t="shared" si="112"/>
        <v>0</v>
      </c>
    </row>
    <row r="310" spans="1:1024" s="35" customFormat="1" ht="37.5" x14ac:dyDescent="0.3">
      <c r="A310" s="60"/>
      <c r="B310" s="93"/>
      <c r="C310" s="24" t="s">
        <v>88</v>
      </c>
      <c r="D310" s="92">
        <v>919</v>
      </c>
      <c r="E310" s="55" t="s">
        <v>18</v>
      </c>
      <c r="F310" s="55" t="s">
        <v>20</v>
      </c>
      <c r="G310" s="36">
        <v>5000000000</v>
      </c>
      <c r="H310" s="55"/>
      <c r="I310" s="113">
        <f t="shared" si="96"/>
        <v>11249700</v>
      </c>
      <c r="J310" s="70">
        <f t="shared" ref="J310:O310" si="113">J311</f>
        <v>11249700</v>
      </c>
      <c r="K310" s="70">
        <f t="shared" si="113"/>
        <v>0</v>
      </c>
      <c r="L310" s="70">
        <f t="shared" si="113"/>
        <v>0</v>
      </c>
      <c r="M310" s="113">
        <f t="shared" si="113"/>
        <v>0</v>
      </c>
      <c r="N310" s="113">
        <f t="shared" si="113"/>
        <v>0</v>
      </c>
      <c r="O310" s="113">
        <f t="shared" si="113"/>
        <v>0</v>
      </c>
    </row>
    <row r="311" spans="1:1024" s="35" customFormat="1" ht="37.5" x14ac:dyDescent="0.3">
      <c r="A311" s="60"/>
      <c r="B311" s="93"/>
      <c r="C311" s="24" t="s">
        <v>96</v>
      </c>
      <c r="D311" s="92">
        <v>919</v>
      </c>
      <c r="E311" s="55" t="s">
        <v>18</v>
      </c>
      <c r="F311" s="55" t="s">
        <v>20</v>
      </c>
      <c r="G311" s="36">
        <v>5020000000</v>
      </c>
      <c r="H311" s="55"/>
      <c r="I311" s="113">
        <f t="shared" si="96"/>
        <v>11249700</v>
      </c>
      <c r="J311" s="70">
        <f t="shared" ref="J311:O311" si="114">J312+J315</f>
        <v>11249700</v>
      </c>
      <c r="K311" s="70">
        <f t="shared" si="114"/>
        <v>0</v>
      </c>
      <c r="L311" s="70">
        <f t="shared" si="114"/>
        <v>0</v>
      </c>
      <c r="M311" s="113">
        <f t="shared" si="114"/>
        <v>0</v>
      </c>
      <c r="N311" s="113">
        <f t="shared" si="114"/>
        <v>0</v>
      </c>
      <c r="O311" s="113">
        <f t="shared" si="114"/>
        <v>0</v>
      </c>
    </row>
    <row r="312" spans="1:1024" s="35" customFormat="1" ht="37.5" x14ac:dyDescent="0.3">
      <c r="A312" s="60"/>
      <c r="B312" s="93"/>
      <c r="C312" s="24" t="s">
        <v>90</v>
      </c>
      <c r="D312" s="92">
        <v>919</v>
      </c>
      <c r="E312" s="55" t="s">
        <v>18</v>
      </c>
      <c r="F312" s="55" t="s">
        <v>20</v>
      </c>
      <c r="G312" s="36">
        <v>5020000190</v>
      </c>
      <c r="H312" s="55"/>
      <c r="I312" s="113">
        <f t="shared" si="96"/>
        <v>9737700</v>
      </c>
      <c r="J312" s="70">
        <f t="shared" ref="J312:O312" si="115">J313+J314</f>
        <v>9737700</v>
      </c>
      <c r="K312" s="70">
        <f t="shared" si="115"/>
        <v>0</v>
      </c>
      <c r="L312" s="70">
        <f t="shared" si="115"/>
        <v>0</v>
      </c>
      <c r="M312" s="113">
        <f t="shared" si="115"/>
        <v>0</v>
      </c>
      <c r="N312" s="113">
        <f t="shared" si="115"/>
        <v>0</v>
      </c>
      <c r="O312" s="113">
        <f t="shared" si="115"/>
        <v>0</v>
      </c>
    </row>
    <row r="313" spans="1:1024" s="35" customFormat="1" ht="75" x14ac:dyDescent="0.3">
      <c r="A313" s="60"/>
      <c r="B313" s="93"/>
      <c r="C313" s="24" t="s">
        <v>91</v>
      </c>
      <c r="D313" s="92">
        <v>919</v>
      </c>
      <c r="E313" s="55" t="s">
        <v>18</v>
      </c>
      <c r="F313" s="55" t="s">
        <v>20</v>
      </c>
      <c r="G313" s="36">
        <v>5020000190</v>
      </c>
      <c r="H313" s="55" t="s">
        <v>92</v>
      </c>
      <c r="I313" s="113">
        <f t="shared" si="96"/>
        <v>9735900</v>
      </c>
      <c r="J313" s="70">
        <v>9735900</v>
      </c>
      <c r="K313" s="70"/>
      <c r="L313" s="70"/>
      <c r="M313" s="113"/>
      <c r="N313" s="113"/>
      <c r="O313" s="113"/>
    </row>
    <row r="314" spans="1:1024" s="35" customFormat="1" x14ac:dyDescent="0.3">
      <c r="A314" s="60"/>
      <c r="B314" s="93"/>
      <c r="C314" s="24" t="s">
        <v>97</v>
      </c>
      <c r="D314" s="92">
        <v>919</v>
      </c>
      <c r="E314" s="55" t="s">
        <v>18</v>
      </c>
      <c r="F314" s="55" t="s">
        <v>20</v>
      </c>
      <c r="G314" s="36">
        <v>5020000190</v>
      </c>
      <c r="H314" s="55" t="s">
        <v>98</v>
      </c>
      <c r="I314" s="113">
        <f t="shared" si="96"/>
        <v>1800</v>
      </c>
      <c r="J314" s="70">
        <v>1800</v>
      </c>
      <c r="K314" s="70"/>
      <c r="L314" s="70"/>
      <c r="M314" s="113"/>
      <c r="N314" s="113"/>
      <c r="O314" s="113"/>
    </row>
    <row r="315" spans="1:1024" s="35" customFormat="1" ht="56.25" x14ac:dyDescent="0.3">
      <c r="A315" s="60"/>
      <c r="B315" s="93"/>
      <c r="C315" s="58" t="s">
        <v>100</v>
      </c>
      <c r="D315" s="92">
        <v>919</v>
      </c>
      <c r="E315" s="55" t="s">
        <v>18</v>
      </c>
      <c r="F315" s="55" t="s">
        <v>20</v>
      </c>
      <c r="G315" s="36">
        <v>5020060910</v>
      </c>
      <c r="H315" s="55"/>
      <c r="I315" s="113">
        <f t="shared" si="96"/>
        <v>1512000</v>
      </c>
      <c r="J315" s="70">
        <f t="shared" ref="J315:O315" si="116">J316+J317</f>
        <v>1512000</v>
      </c>
      <c r="K315" s="70">
        <f t="shared" si="116"/>
        <v>0</v>
      </c>
      <c r="L315" s="70">
        <f t="shared" si="116"/>
        <v>0</v>
      </c>
      <c r="M315" s="113">
        <f t="shared" si="116"/>
        <v>0</v>
      </c>
      <c r="N315" s="113">
        <f t="shared" si="116"/>
        <v>0</v>
      </c>
      <c r="O315" s="113">
        <f t="shared" si="116"/>
        <v>0</v>
      </c>
    </row>
    <row r="316" spans="1:1024" s="35" customFormat="1" ht="75" x14ac:dyDescent="0.3">
      <c r="A316" s="60"/>
      <c r="B316" s="93"/>
      <c r="C316" s="24" t="s">
        <v>91</v>
      </c>
      <c r="D316" s="92">
        <v>919</v>
      </c>
      <c r="E316" s="55" t="s">
        <v>18</v>
      </c>
      <c r="F316" s="55" t="s">
        <v>20</v>
      </c>
      <c r="G316" s="36">
        <v>5020060910</v>
      </c>
      <c r="H316" s="55" t="s">
        <v>92</v>
      </c>
      <c r="I316" s="113">
        <f t="shared" si="96"/>
        <v>1512000</v>
      </c>
      <c r="J316" s="70">
        <v>1350000</v>
      </c>
      <c r="K316" s="70"/>
      <c r="L316" s="70"/>
      <c r="M316" s="113">
        <v>162000</v>
      </c>
      <c r="N316" s="113"/>
      <c r="O316" s="113"/>
    </row>
    <row r="317" spans="1:1024" s="35" customFormat="1" ht="37.5" hidden="1" x14ac:dyDescent="0.3">
      <c r="A317" s="60"/>
      <c r="B317" s="93"/>
      <c r="C317" s="24" t="s">
        <v>94</v>
      </c>
      <c r="D317" s="92">
        <v>919</v>
      </c>
      <c r="E317" s="55" t="s">
        <v>18</v>
      </c>
      <c r="F317" s="55" t="s">
        <v>20</v>
      </c>
      <c r="G317" s="36">
        <v>5020060910</v>
      </c>
      <c r="H317" s="55" t="s">
        <v>95</v>
      </c>
      <c r="I317" s="113">
        <f t="shared" si="96"/>
        <v>0</v>
      </c>
      <c r="J317" s="70">
        <v>162000</v>
      </c>
      <c r="K317" s="70"/>
      <c r="L317" s="70"/>
      <c r="M317" s="113">
        <v>-162000</v>
      </c>
      <c r="N317" s="113"/>
      <c r="O317" s="113"/>
    </row>
    <row r="318" spans="1:1024" s="35" customFormat="1" ht="56.25" x14ac:dyDescent="0.3">
      <c r="A318" s="60"/>
      <c r="B318" s="93"/>
      <c r="C318" s="24" t="s">
        <v>143</v>
      </c>
      <c r="D318" s="92">
        <v>919</v>
      </c>
      <c r="E318" s="55" t="s">
        <v>18</v>
      </c>
      <c r="F318" s="55" t="s">
        <v>20</v>
      </c>
      <c r="G318" s="36">
        <v>5500000000</v>
      </c>
      <c r="H318" s="55"/>
      <c r="I318" s="113">
        <f t="shared" si="96"/>
        <v>11607500</v>
      </c>
      <c r="J318" s="70">
        <f t="shared" ref="J318:O318" si="117">J319+J322</f>
        <v>11607500</v>
      </c>
      <c r="K318" s="70">
        <f t="shared" si="117"/>
        <v>0</v>
      </c>
      <c r="L318" s="70">
        <f t="shared" si="117"/>
        <v>0</v>
      </c>
      <c r="M318" s="113">
        <f t="shared" si="117"/>
        <v>0</v>
      </c>
      <c r="N318" s="113">
        <f t="shared" si="117"/>
        <v>0</v>
      </c>
      <c r="O318" s="113">
        <f t="shared" si="117"/>
        <v>0</v>
      </c>
    </row>
    <row r="319" spans="1:1024" s="35" customFormat="1" x14ac:dyDescent="0.3">
      <c r="A319" s="60"/>
      <c r="B319" s="93"/>
      <c r="C319" s="24" t="s">
        <v>144</v>
      </c>
      <c r="D319" s="92">
        <v>919</v>
      </c>
      <c r="E319" s="55" t="s">
        <v>18</v>
      </c>
      <c r="F319" s="55" t="s">
        <v>20</v>
      </c>
      <c r="G319" s="36">
        <v>5510000000</v>
      </c>
      <c r="H319" s="55"/>
      <c r="I319" s="113">
        <f t="shared" si="96"/>
        <v>10683800</v>
      </c>
      <c r="J319" s="70">
        <f t="shared" ref="J319:O320" si="118">J320</f>
        <v>10683800</v>
      </c>
      <c r="K319" s="70">
        <f t="shared" si="118"/>
        <v>0</v>
      </c>
      <c r="L319" s="70">
        <f t="shared" si="118"/>
        <v>0</v>
      </c>
      <c r="M319" s="113">
        <f t="shared" si="118"/>
        <v>0</v>
      </c>
      <c r="N319" s="113">
        <f t="shared" si="118"/>
        <v>0</v>
      </c>
      <c r="O319" s="113">
        <f t="shared" si="118"/>
        <v>0</v>
      </c>
    </row>
    <row r="320" spans="1:1024" s="35" customFormat="1" ht="131.25" x14ac:dyDescent="0.3">
      <c r="A320" s="60"/>
      <c r="B320" s="93"/>
      <c r="C320" s="24" t="s">
        <v>145</v>
      </c>
      <c r="D320" s="92">
        <v>919</v>
      </c>
      <c r="E320" s="55" t="s">
        <v>18</v>
      </c>
      <c r="F320" s="55" t="s">
        <v>20</v>
      </c>
      <c r="G320" s="36">
        <v>5510060912</v>
      </c>
      <c r="H320" s="55"/>
      <c r="I320" s="113">
        <f t="shared" si="96"/>
        <v>10683800</v>
      </c>
      <c r="J320" s="70">
        <f t="shared" si="118"/>
        <v>10683800</v>
      </c>
      <c r="K320" s="70">
        <f t="shared" si="118"/>
        <v>0</v>
      </c>
      <c r="L320" s="70">
        <f t="shared" si="118"/>
        <v>0</v>
      </c>
      <c r="M320" s="113">
        <f t="shared" si="118"/>
        <v>0</v>
      </c>
      <c r="N320" s="113">
        <f t="shared" si="118"/>
        <v>0</v>
      </c>
      <c r="O320" s="113">
        <f t="shared" si="118"/>
        <v>0</v>
      </c>
    </row>
    <row r="321" spans="1:15" s="35" customFormat="1" x14ac:dyDescent="0.3">
      <c r="A321" s="60"/>
      <c r="B321" s="93"/>
      <c r="C321" s="24" t="s">
        <v>97</v>
      </c>
      <c r="D321" s="92">
        <v>919</v>
      </c>
      <c r="E321" s="55" t="s">
        <v>18</v>
      </c>
      <c r="F321" s="55" t="s">
        <v>20</v>
      </c>
      <c r="G321" s="36">
        <v>5510060912</v>
      </c>
      <c r="H321" s="55" t="s">
        <v>98</v>
      </c>
      <c r="I321" s="113">
        <f t="shared" si="96"/>
        <v>10683800</v>
      </c>
      <c r="J321" s="70">
        <v>10683800</v>
      </c>
      <c r="K321" s="70"/>
      <c r="L321" s="70"/>
      <c r="M321" s="113"/>
      <c r="N321" s="113"/>
      <c r="O321" s="113"/>
    </row>
    <row r="322" spans="1:15" s="35" customFormat="1" ht="37.5" x14ac:dyDescent="0.3">
      <c r="A322" s="60"/>
      <c r="B322" s="93"/>
      <c r="C322" s="24" t="s">
        <v>146</v>
      </c>
      <c r="D322" s="92">
        <v>919</v>
      </c>
      <c r="E322" s="55" t="s">
        <v>18</v>
      </c>
      <c r="F322" s="55" t="s">
        <v>20</v>
      </c>
      <c r="G322" s="36">
        <v>5520000000</v>
      </c>
      <c r="H322" s="55"/>
      <c r="I322" s="113">
        <f t="shared" si="96"/>
        <v>923700</v>
      </c>
      <c r="J322" s="70">
        <f t="shared" ref="J322:O323" si="119">J323</f>
        <v>923700</v>
      </c>
      <c r="K322" s="70">
        <f t="shared" si="119"/>
        <v>0</v>
      </c>
      <c r="L322" s="70">
        <f t="shared" si="119"/>
        <v>0</v>
      </c>
      <c r="M322" s="113">
        <f t="shared" si="119"/>
        <v>0</v>
      </c>
      <c r="N322" s="113">
        <f t="shared" si="119"/>
        <v>0</v>
      </c>
      <c r="O322" s="113">
        <f t="shared" si="119"/>
        <v>0</v>
      </c>
    </row>
    <row r="323" spans="1:15" s="35" customFormat="1" ht="131.25" x14ac:dyDescent="0.3">
      <c r="A323" s="60"/>
      <c r="B323" s="93"/>
      <c r="C323" s="24" t="s">
        <v>147</v>
      </c>
      <c r="D323" s="92">
        <v>919</v>
      </c>
      <c r="E323" s="55" t="s">
        <v>18</v>
      </c>
      <c r="F323" s="55" t="s">
        <v>20</v>
      </c>
      <c r="G323" s="36">
        <v>5520061650</v>
      </c>
      <c r="H323" s="55"/>
      <c r="I323" s="113">
        <f t="shared" si="96"/>
        <v>923700</v>
      </c>
      <c r="J323" s="70">
        <f t="shared" si="119"/>
        <v>923700</v>
      </c>
      <c r="K323" s="70">
        <f t="shared" si="119"/>
        <v>0</v>
      </c>
      <c r="L323" s="70">
        <f t="shared" si="119"/>
        <v>0</v>
      </c>
      <c r="M323" s="113">
        <f t="shared" si="119"/>
        <v>0</v>
      </c>
      <c r="N323" s="113">
        <f t="shared" si="119"/>
        <v>0</v>
      </c>
      <c r="O323" s="113">
        <f t="shared" si="119"/>
        <v>0</v>
      </c>
    </row>
    <row r="324" spans="1:15" s="35" customFormat="1" ht="37.5" x14ac:dyDescent="0.3">
      <c r="A324" s="60"/>
      <c r="B324" s="93"/>
      <c r="C324" s="24" t="s">
        <v>94</v>
      </c>
      <c r="D324" s="92">
        <v>919</v>
      </c>
      <c r="E324" s="55" t="s">
        <v>18</v>
      </c>
      <c r="F324" s="55" t="s">
        <v>20</v>
      </c>
      <c r="G324" s="36">
        <v>5520061650</v>
      </c>
      <c r="H324" s="55" t="s">
        <v>95</v>
      </c>
      <c r="I324" s="113">
        <f t="shared" si="96"/>
        <v>923700</v>
      </c>
      <c r="J324" s="70">
        <v>923700</v>
      </c>
      <c r="K324" s="70"/>
      <c r="L324" s="70"/>
      <c r="M324" s="113"/>
      <c r="N324" s="113"/>
      <c r="O324" s="113"/>
    </row>
    <row r="325" spans="1:15" s="110" customFormat="1" ht="37.5" x14ac:dyDescent="0.3">
      <c r="A325" s="53"/>
      <c r="B325" s="93" t="s">
        <v>54</v>
      </c>
      <c r="C325" s="48" t="s">
        <v>366</v>
      </c>
      <c r="D325" s="105">
        <v>921</v>
      </c>
      <c r="E325" s="61"/>
      <c r="F325" s="61"/>
      <c r="G325" s="52"/>
      <c r="H325" s="61"/>
      <c r="I325" s="108">
        <f t="shared" si="96"/>
        <v>21705640</v>
      </c>
      <c r="J325" s="109">
        <f>J326</f>
        <v>18843100</v>
      </c>
      <c r="K325" s="109">
        <f>K326+K339</f>
        <v>2528000</v>
      </c>
      <c r="L325" s="109">
        <f>L326</f>
        <v>0</v>
      </c>
      <c r="M325" s="108">
        <f>M326+M339</f>
        <v>312500</v>
      </c>
      <c r="N325" s="108">
        <f>N326+N339</f>
        <v>22040</v>
      </c>
      <c r="O325" s="108">
        <f>O326+O339</f>
        <v>0</v>
      </c>
    </row>
    <row r="326" spans="1:15" s="35" customFormat="1" x14ac:dyDescent="0.3">
      <c r="A326" s="60"/>
      <c r="B326" s="93"/>
      <c r="C326" s="24" t="s">
        <v>11</v>
      </c>
      <c r="D326" s="92">
        <v>921</v>
      </c>
      <c r="E326" s="55" t="s">
        <v>12</v>
      </c>
      <c r="F326" s="55" t="s">
        <v>75</v>
      </c>
      <c r="G326" s="36"/>
      <c r="H326" s="55"/>
      <c r="I326" s="113">
        <f t="shared" si="96"/>
        <v>18865140</v>
      </c>
      <c r="J326" s="70">
        <f>J327</f>
        <v>18843100</v>
      </c>
      <c r="K326" s="70">
        <f>K327</f>
        <v>0</v>
      </c>
      <c r="L326" s="70">
        <f>L327</f>
        <v>0</v>
      </c>
      <c r="M326" s="113">
        <f>M327</f>
        <v>0</v>
      </c>
      <c r="N326" s="113">
        <f>N327</f>
        <v>22040</v>
      </c>
      <c r="O326" s="113">
        <f>O327</f>
        <v>0</v>
      </c>
    </row>
    <row r="327" spans="1:15" s="35" customFormat="1" x14ac:dyDescent="0.3">
      <c r="A327" s="60"/>
      <c r="B327" s="93"/>
      <c r="C327" s="24" t="s">
        <v>25</v>
      </c>
      <c r="D327" s="92">
        <v>921</v>
      </c>
      <c r="E327" s="55" t="s">
        <v>12</v>
      </c>
      <c r="F327" s="55" t="s">
        <v>26</v>
      </c>
      <c r="G327" s="36"/>
      <c r="H327" s="55"/>
      <c r="I327" s="113">
        <f t="shared" si="96"/>
        <v>18865140</v>
      </c>
      <c r="J327" s="70">
        <f t="shared" ref="J327:O327" si="120">J328+J336</f>
        <v>18843100</v>
      </c>
      <c r="K327" s="70">
        <f t="shared" si="120"/>
        <v>0</v>
      </c>
      <c r="L327" s="70">
        <f t="shared" si="120"/>
        <v>0</v>
      </c>
      <c r="M327" s="113">
        <f t="shared" si="120"/>
        <v>0</v>
      </c>
      <c r="N327" s="113">
        <f t="shared" si="120"/>
        <v>22040</v>
      </c>
      <c r="O327" s="113">
        <f t="shared" si="120"/>
        <v>0</v>
      </c>
    </row>
    <row r="328" spans="1:15" s="35" customFormat="1" ht="37.5" x14ac:dyDescent="0.3">
      <c r="A328" s="60"/>
      <c r="B328" s="93"/>
      <c r="C328" s="24" t="s">
        <v>88</v>
      </c>
      <c r="D328" s="92">
        <v>921</v>
      </c>
      <c r="E328" s="55" t="s">
        <v>12</v>
      </c>
      <c r="F328" s="55" t="s">
        <v>26</v>
      </c>
      <c r="G328" s="36">
        <v>5000000000</v>
      </c>
      <c r="H328" s="55"/>
      <c r="I328" s="113">
        <f t="shared" ref="I328:I391" si="121">SUM(J328:O328)</f>
        <v>16843100</v>
      </c>
      <c r="J328" s="70">
        <f t="shared" ref="J328:O328" si="122">J329+J333</f>
        <v>16843100</v>
      </c>
      <c r="K328" s="70">
        <f t="shared" si="122"/>
        <v>0</v>
      </c>
      <c r="L328" s="70">
        <f t="shared" si="122"/>
        <v>0</v>
      </c>
      <c r="M328" s="113">
        <f t="shared" si="122"/>
        <v>0</v>
      </c>
      <c r="N328" s="113">
        <f t="shared" si="122"/>
        <v>0</v>
      </c>
      <c r="O328" s="113">
        <f t="shared" si="122"/>
        <v>0</v>
      </c>
    </row>
    <row r="329" spans="1:15" s="35" customFormat="1" ht="37.5" x14ac:dyDescent="0.3">
      <c r="A329" s="60"/>
      <c r="B329" s="93"/>
      <c r="C329" s="24" t="s">
        <v>96</v>
      </c>
      <c r="D329" s="92">
        <v>921</v>
      </c>
      <c r="E329" s="55" t="s">
        <v>12</v>
      </c>
      <c r="F329" s="55" t="s">
        <v>26</v>
      </c>
      <c r="G329" s="36">
        <v>5020000000</v>
      </c>
      <c r="H329" s="55"/>
      <c r="I329" s="113">
        <f t="shared" si="121"/>
        <v>15065400</v>
      </c>
      <c r="J329" s="70">
        <f t="shared" ref="J329:O329" si="123">J330</f>
        <v>15065400</v>
      </c>
      <c r="K329" s="70">
        <f t="shared" si="123"/>
        <v>0</v>
      </c>
      <c r="L329" s="70">
        <f t="shared" si="123"/>
        <v>0</v>
      </c>
      <c r="M329" s="113">
        <f t="shared" si="123"/>
        <v>0</v>
      </c>
      <c r="N329" s="113">
        <f t="shared" si="123"/>
        <v>0</v>
      </c>
      <c r="O329" s="113">
        <f t="shared" si="123"/>
        <v>0</v>
      </c>
    </row>
    <row r="330" spans="1:15" s="35" customFormat="1" ht="37.5" x14ac:dyDescent="0.3">
      <c r="A330" s="60"/>
      <c r="B330" s="93"/>
      <c r="C330" s="24" t="s">
        <v>90</v>
      </c>
      <c r="D330" s="92">
        <v>921</v>
      </c>
      <c r="E330" s="55" t="s">
        <v>12</v>
      </c>
      <c r="F330" s="55" t="s">
        <v>26</v>
      </c>
      <c r="G330" s="36">
        <v>5020000190</v>
      </c>
      <c r="H330" s="55"/>
      <c r="I330" s="113">
        <f t="shared" si="121"/>
        <v>15065400</v>
      </c>
      <c r="J330" s="70">
        <f t="shared" ref="J330:O330" si="124">J331+J332</f>
        <v>15065400</v>
      </c>
      <c r="K330" s="70">
        <f t="shared" si="124"/>
        <v>0</v>
      </c>
      <c r="L330" s="70">
        <f t="shared" si="124"/>
        <v>0</v>
      </c>
      <c r="M330" s="113">
        <f t="shared" si="124"/>
        <v>0</v>
      </c>
      <c r="N330" s="113">
        <f t="shared" si="124"/>
        <v>0</v>
      </c>
      <c r="O330" s="113">
        <f t="shared" si="124"/>
        <v>0</v>
      </c>
    </row>
    <row r="331" spans="1:15" s="35" customFormat="1" ht="75" x14ac:dyDescent="0.3">
      <c r="A331" s="60"/>
      <c r="B331" s="93"/>
      <c r="C331" s="24" t="s">
        <v>91</v>
      </c>
      <c r="D331" s="92">
        <v>921</v>
      </c>
      <c r="E331" s="55" t="s">
        <v>12</v>
      </c>
      <c r="F331" s="55" t="s">
        <v>26</v>
      </c>
      <c r="G331" s="36">
        <v>5020000190</v>
      </c>
      <c r="H331" s="55" t="s">
        <v>92</v>
      </c>
      <c r="I331" s="113">
        <f t="shared" si="121"/>
        <v>15057000</v>
      </c>
      <c r="J331" s="70">
        <v>15057000</v>
      </c>
      <c r="K331" s="70"/>
      <c r="L331" s="70"/>
      <c r="M331" s="113"/>
      <c r="N331" s="113"/>
      <c r="O331" s="113"/>
    </row>
    <row r="332" spans="1:15" s="35" customFormat="1" x14ac:dyDescent="0.3">
      <c r="A332" s="60"/>
      <c r="B332" s="93"/>
      <c r="C332" s="24" t="s">
        <v>97</v>
      </c>
      <c r="D332" s="92">
        <v>921</v>
      </c>
      <c r="E332" s="55" t="s">
        <v>12</v>
      </c>
      <c r="F332" s="55" t="s">
        <v>26</v>
      </c>
      <c r="G332" s="36">
        <v>5020000190</v>
      </c>
      <c r="H332" s="55" t="s">
        <v>98</v>
      </c>
      <c r="I332" s="113">
        <f t="shared" si="121"/>
        <v>8400</v>
      </c>
      <c r="J332" s="70">
        <v>8400</v>
      </c>
      <c r="K332" s="70"/>
      <c r="L332" s="70"/>
      <c r="M332" s="113"/>
      <c r="N332" s="113"/>
      <c r="O332" s="113"/>
    </row>
    <row r="333" spans="1:15" s="35" customFormat="1" ht="37.5" x14ac:dyDescent="0.3">
      <c r="A333" s="60"/>
      <c r="B333" s="93"/>
      <c r="C333" s="24" t="s">
        <v>106</v>
      </c>
      <c r="D333" s="92">
        <v>921</v>
      </c>
      <c r="E333" s="55" t="s">
        <v>12</v>
      </c>
      <c r="F333" s="55" t="s">
        <v>26</v>
      </c>
      <c r="G333" s="36">
        <v>5030000000</v>
      </c>
      <c r="H333" s="55"/>
      <c r="I333" s="113">
        <f t="shared" si="121"/>
        <v>1777700</v>
      </c>
      <c r="J333" s="70">
        <f t="shared" ref="J333:O334" si="125">J334</f>
        <v>1777700</v>
      </c>
      <c r="K333" s="70">
        <f t="shared" si="125"/>
        <v>0</v>
      </c>
      <c r="L333" s="70">
        <f t="shared" si="125"/>
        <v>0</v>
      </c>
      <c r="M333" s="113">
        <f t="shared" si="125"/>
        <v>0</v>
      </c>
      <c r="N333" s="113">
        <f t="shared" si="125"/>
        <v>0</v>
      </c>
      <c r="O333" s="113">
        <f t="shared" si="125"/>
        <v>0</v>
      </c>
    </row>
    <row r="334" spans="1:15" s="35" customFormat="1" ht="37.5" x14ac:dyDescent="0.3">
      <c r="A334" s="60"/>
      <c r="B334" s="93"/>
      <c r="C334" s="24" t="s">
        <v>107</v>
      </c>
      <c r="D334" s="92">
        <v>921</v>
      </c>
      <c r="E334" s="55" t="s">
        <v>12</v>
      </c>
      <c r="F334" s="55" t="s">
        <v>26</v>
      </c>
      <c r="G334" s="36">
        <v>5030010030</v>
      </c>
      <c r="H334" s="55"/>
      <c r="I334" s="113">
        <f t="shared" si="121"/>
        <v>1777700</v>
      </c>
      <c r="J334" s="70">
        <f t="shared" si="125"/>
        <v>1777700</v>
      </c>
      <c r="K334" s="70">
        <f t="shared" si="125"/>
        <v>0</v>
      </c>
      <c r="L334" s="70">
        <f t="shared" si="125"/>
        <v>0</v>
      </c>
      <c r="M334" s="113">
        <f t="shared" si="125"/>
        <v>0</v>
      </c>
      <c r="N334" s="113">
        <f t="shared" si="125"/>
        <v>0</v>
      </c>
      <c r="O334" s="113">
        <f t="shared" si="125"/>
        <v>0</v>
      </c>
    </row>
    <row r="335" spans="1:15" s="35" customFormat="1" ht="37.5" x14ac:dyDescent="0.3">
      <c r="A335" s="60"/>
      <c r="B335" s="93"/>
      <c r="C335" s="24" t="s">
        <v>94</v>
      </c>
      <c r="D335" s="92">
        <v>921</v>
      </c>
      <c r="E335" s="55" t="s">
        <v>12</v>
      </c>
      <c r="F335" s="55" t="s">
        <v>26</v>
      </c>
      <c r="G335" s="36">
        <v>5030010030</v>
      </c>
      <c r="H335" s="55" t="s">
        <v>95</v>
      </c>
      <c r="I335" s="113">
        <f t="shared" si="121"/>
        <v>1777700</v>
      </c>
      <c r="J335" s="70">
        <v>1777700</v>
      </c>
      <c r="K335" s="70"/>
      <c r="L335" s="70"/>
      <c r="M335" s="113"/>
      <c r="N335" s="113"/>
      <c r="O335" s="113"/>
    </row>
    <row r="336" spans="1:15" s="35" customFormat="1" ht="37.5" x14ac:dyDescent="0.3">
      <c r="A336" s="60"/>
      <c r="B336" s="93"/>
      <c r="C336" s="24" t="s">
        <v>320</v>
      </c>
      <c r="D336" s="92">
        <v>921</v>
      </c>
      <c r="E336" s="55" t="s">
        <v>12</v>
      </c>
      <c r="F336" s="55" t="s">
        <v>367</v>
      </c>
      <c r="G336" s="36">
        <v>9900000000</v>
      </c>
      <c r="H336" s="55"/>
      <c r="I336" s="113">
        <f t="shared" si="121"/>
        <v>2022040</v>
      </c>
      <c r="J336" s="70">
        <f t="shared" ref="J336:O337" si="126">J337</f>
        <v>2000000</v>
      </c>
      <c r="K336" s="70">
        <f t="shared" si="126"/>
        <v>0</v>
      </c>
      <c r="L336" s="70">
        <f t="shared" si="126"/>
        <v>0</v>
      </c>
      <c r="M336" s="113">
        <f t="shared" si="126"/>
        <v>0</v>
      </c>
      <c r="N336" s="113">
        <f t="shared" si="126"/>
        <v>22040</v>
      </c>
      <c r="O336" s="113">
        <f t="shared" si="126"/>
        <v>0</v>
      </c>
    </row>
    <row r="337" spans="1:1024" s="35" customFormat="1" ht="56.25" x14ac:dyDescent="0.3">
      <c r="A337" s="60"/>
      <c r="B337" s="93"/>
      <c r="C337" s="24" t="s">
        <v>321</v>
      </c>
      <c r="D337" s="92">
        <v>921</v>
      </c>
      <c r="E337" s="55" t="s">
        <v>12</v>
      </c>
      <c r="F337" s="55" t="s">
        <v>26</v>
      </c>
      <c r="G337" s="36">
        <v>9900010110</v>
      </c>
      <c r="H337" s="55"/>
      <c r="I337" s="113">
        <f t="shared" si="121"/>
        <v>2022040</v>
      </c>
      <c r="J337" s="70">
        <f t="shared" si="126"/>
        <v>2000000</v>
      </c>
      <c r="K337" s="70">
        <f t="shared" si="126"/>
        <v>0</v>
      </c>
      <c r="L337" s="70">
        <f t="shared" si="126"/>
        <v>0</v>
      </c>
      <c r="M337" s="113">
        <f t="shared" si="126"/>
        <v>0</v>
      </c>
      <c r="N337" s="113">
        <f t="shared" si="126"/>
        <v>22040</v>
      </c>
      <c r="O337" s="113">
        <f t="shared" si="126"/>
        <v>0</v>
      </c>
    </row>
    <row r="338" spans="1:1024" s="35" customFormat="1" ht="37.5" x14ac:dyDescent="0.3">
      <c r="A338" s="60"/>
      <c r="B338" s="93"/>
      <c r="C338" s="24" t="s">
        <v>94</v>
      </c>
      <c r="D338" s="92">
        <v>921</v>
      </c>
      <c r="E338" s="55" t="s">
        <v>12</v>
      </c>
      <c r="F338" s="55" t="s">
        <v>26</v>
      </c>
      <c r="G338" s="36">
        <v>9900010110</v>
      </c>
      <c r="H338" s="55" t="s">
        <v>95</v>
      </c>
      <c r="I338" s="113">
        <f t="shared" si="121"/>
        <v>2022040</v>
      </c>
      <c r="J338" s="70">
        <v>2000000</v>
      </c>
      <c r="K338" s="70"/>
      <c r="L338" s="70"/>
      <c r="M338" s="113"/>
      <c r="N338" s="113">
        <v>22040</v>
      </c>
      <c r="O338" s="113"/>
    </row>
    <row r="339" spans="1:1024" s="35" customFormat="1" x14ac:dyDescent="0.3">
      <c r="A339" s="60"/>
      <c r="B339" s="93"/>
      <c r="C339" s="24" t="s">
        <v>36</v>
      </c>
      <c r="D339" s="92">
        <v>921</v>
      </c>
      <c r="E339" s="55" t="s">
        <v>18</v>
      </c>
      <c r="F339" s="55" t="s">
        <v>75</v>
      </c>
      <c r="G339" s="36"/>
      <c r="H339" s="55"/>
      <c r="I339" s="113">
        <f t="shared" si="121"/>
        <v>2840500</v>
      </c>
      <c r="J339" s="70"/>
      <c r="K339" s="70">
        <f>K340</f>
        <v>2528000</v>
      </c>
      <c r="L339" s="70"/>
      <c r="M339" s="113">
        <f t="shared" ref="M339:O341" si="127">M340</f>
        <v>312500</v>
      </c>
      <c r="N339" s="113">
        <f t="shared" si="127"/>
        <v>0</v>
      </c>
      <c r="O339" s="113">
        <f t="shared" si="127"/>
        <v>0</v>
      </c>
    </row>
    <row r="340" spans="1:1024" s="35" customFormat="1" x14ac:dyDescent="0.3">
      <c r="A340" s="60"/>
      <c r="B340" s="93"/>
      <c r="C340" s="24" t="s">
        <v>41</v>
      </c>
      <c r="D340" s="92">
        <v>921</v>
      </c>
      <c r="E340" s="55" t="s">
        <v>18</v>
      </c>
      <c r="F340" s="55" t="s">
        <v>42</v>
      </c>
      <c r="G340" s="36"/>
      <c r="H340" s="55"/>
      <c r="I340" s="113">
        <f t="shared" si="121"/>
        <v>2840500</v>
      </c>
      <c r="J340" s="70"/>
      <c r="K340" s="70">
        <f>K341</f>
        <v>2528000</v>
      </c>
      <c r="L340" s="70"/>
      <c r="M340" s="113">
        <f t="shared" si="127"/>
        <v>312500</v>
      </c>
      <c r="N340" s="113">
        <f t="shared" si="127"/>
        <v>0</v>
      </c>
      <c r="O340" s="113">
        <f t="shared" si="127"/>
        <v>0</v>
      </c>
    </row>
    <row r="341" spans="1:1024" s="35" customFormat="1" ht="56.25" x14ac:dyDescent="0.3">
      <c r="A341" s="60"/>
      <c r="B341" s="93"/>
      <c r="C341" s="24" t="s">
        <v>301</v>
      </c>
      <c r="D341" s="92">
        <v>921</v>
      </c>
      <c r="E341" s="55" t="s">
        <v>18</v>
      </c>
      <c r="F341" s="55" t="s">
        <v>42</v>
      </c>
      <c r="G341" s="36">
        <v>7200000000</v>
      </c>
      <c r="H341" s="55"/>
      <c r="I341" s="113">
        <f t="shared" si="121"/>
        <v>2840500</v>
      </c>
      <c r="J341" s="70"/>
      <c r="K341" s="70">
        <f>K342</f>
        <v>2528000</v>
      </c>
      <c r="L341" s="70"/>
      <c r="M341" s="113">
        <f t="shared" si="127"/>
        <v>312500</v>
      </c>
      <c r="N341" s="113">
        <f t="shared" si="127"/>
        <v>0</v>
      </c>
      <c r="O341" s="113">
        <f t="shared" si="127"/>
        <v>0</v>
      </c>
    </row>
    <row r="342" spans="1:1024" s="35" customFormat="1" ht="37.5" x14ac:dyDescent="0.3">
      <c r="A342" s="60"/>
      <c r="B342" s="93"/>
      <c r="C342" s="24" t="s">
        <v>302</v>
      </c>
      <c r="D342" s="92">
        <v>921</v>
      </c>
      <c r="E342" s="55" t="s">
        <v>18</v>
      </c>
      <c r="F342" s="55" t="s">
        <v>42</v>
      </c>
      <c r="G342" s="36">
        <v>7210000000</v>
      </c>
      <c r="H342" s="55"/>
      <c r="I342" s="113">
        <f t="shared" si="121"/>
        <v>2840500</v>
      </c>
      <c r="J342" s="70"/>
      <c r="K342" s="70">
        <f>K345</f>
        <v>2528000</v>
      </c>
      <c r="L342" s="70"/>
      <c r="M342" s="113">
        <f>M345+M347+M343</f>
        <v>312500</v>
      </c>
      <c r="N342" s="113">
        <f>N345+N343+N347</f>
        <v>0</v>
      </c>
      <c r="O342" s="113">
        <f>O345+O343+O347</f>
        <v>0</v>
      </c>
    </row>
    <row r="343" spans="1:1024" s="35" customFormat="1" x14ac:dyDescent="0.3">
      <c r="A343" s="60"/>
      <c r="B343" s="93"/>
      <c r="C343" s="24" t="s">
        <v>303</v>
      </c>
      <c r="D343" s="92">
        <v>921</v>
      </c>
      <c r="E343" s="55" t="s">
        <v>18</v>
      </c>
      <c r="F343" s="55" t="s">
        <v>42</v>
      </c>
      <c r="G343" s="36" t="s">
        <v>304</v>
      </c>
      <c r="H343" s="55"/>
      <c r="I343" s="113">
        <f t="shared" si="121"/>
        <v>2840500</v>
      </c>
      <c r="J343" s="70"/>
      <c r="K343" s="70"/>
      <c r="L343" s="70"/>
      <c r="M343" s="113">
        <f>M344</f>
        <v>722934</v>
      </c>
      <c r="N343" s="113">
        <f>N344</f>
        <v>2117566</v>
      </c>
      <c r="O343" s="113">
        <f>O344</f>
        <v>0</v>
      </c>
    </row>
    <row r="344" spans="1:1024" s="35" customFormat="1" ht="37.5" x14ac:dyDescent="0.3">
      <c r="A344" s="60"/>
      <c r="B344" s="93"/>
      <c r="C344" s="24" t="s">
        <v>94</v>
      </c>
      <c r="D344" s="92">
        <v>921</v>
      </c>
      <c r="E344" s="55" t="s">
        <v>18</v>
      </c>
      <c r="F344" s="55" t="s">
        <v>42</v>
      </c>
      <c r="G344" s="36" t="s">
        <v>304</v>
      </c>
      <c r="H344" s="55" t="s">
        <v>95</v>
      </c>
      <c r="I344" s="113">
        <f t="shared" si="121"/>
        <v>2840500</v>
      </c>
      <c r="J344" s="70"/>
      <c r="K344" s="70"/>
      <c r="L344" s="70"/>
      <c r="M344" s="113">
        <v>722934</v>
      </c>
      <c r="N344" s="113">
        <v>2117566</v>
      </c>
      <c r="O344" s="113"/>
    </row>
    <row r="345" spans="1:1024" s="35" customFormat="1" ht="37.5" hidden="1" x14ac:dyDescent="0.3">
      <c r="A345" s="60"/>
      <c r="B345" s="93"/>
      <c r="C345" s="24" t="s">
        <v>307</v>
      </c>
      <c r="D345" s="92">
        <v>921</v>
      </c>
      <c r="E345" s="55" t="s">
        <v>18</v>
      </c>
      <c r="F345" s="55" t="s">
        <v>42</v>
      </c>
      <c r="G345" s="36" t="s">
        <v>308</v>
      </c>
      <c r="H345" s="55"/>
      <c r="I345" s="113">
        <f t="shared" si="121"/>
        <v>0</v>
      </c>
      <c r="J345" s="70"/>
      <c r="K345" s="70">
        <f>K346</f>
        <v>2528000</v>
      </c>
      <c r="L345" s="70"/>
      <c r="M345" s="113">
        <f>M346</f>
        <v>-2528000</v>
      </c>
      <c r="N345" s="113">
        <f>N346</f>
        <v>0</v>
      </c>
      <c r="O345" s="113">
        <f>O346</f>
        <v>0</v>
      </c>
    </row>
    <row r="346" spans="1:1024" s="35" customFormat="1" ht="37.5" hidden="1" x14ac:dyDescent="0.3">
      <c r="A346" s="60"/>
      <c r="B346" s="93"/>
      <c r="C346" s="24" t="s">
        <v>94</v>
      </c>
      <c r="D346" s="92">
        <v>921</v>
      </c>
      <c r="E346" s="55" t="s">
        <v>18</v>
      </c>
      <c r="F346" s="55" t="s">
        <v>42</v>
      </c>
      <c r="G346" s="36" t="s">
        <v>308</v>
      </c>
      <c r="H346" s="55" t="s">
        <v>95</v>
      </c>
      <c r="I346" s="113">
        <f t="shared" si="121"/>
        <v>0</v>
      </c>
      <c r="J346" s="70"/>
      <c r="K346" s="70">
        <v>2528000</v>
      </c>
      <c r="L346" s="70"/>
      <c r="M346" s="113">
        <v>-2528000</v>
      </c>
      <c r="N346" s="113"/>
      <c r="O346" s="113"/>
    </row>
    <row r="347" spans="1:1024" s="35" customFormat="1" hidden="1" x14ac:dyDescent="0.3">
      <c r="A347" s="60"/>
      <c r="B347" s="93"/>
      <c r="C347" s="24" t="s">
        <v>303</v>
      </c>
      <c r="D347" s="92">
        <v>921</v>
      </c>
      <c r="E347" s="55" t="s">
        <v>18</v>
      </c>
      <c r="F347" s="55" t="s">
        <v>42</v>
      </c>
      <c r="G347" s="36" t="s">
        <v>309</v>
      </c>
      <c r="H347" s="55"/>
      <c r="I347" s="113">
        <f t="shared" si="121"/>
        <v>0</v>
      </c>
      <c r="J347" s="70"/>
      <c r="K347" s="70"/>
      <c r="L347" s="70"/>
      <c r="M347" s="113">
        <f>M348</f>
        <v>2117566</v>
      </c>
      <c r="N347" s="113">
        <f>N348</f>
        <v>-2117566</v>
      </c>
      <c r="O347" s="113">
        <f>O348</f>
        <v>0</v>
      </c>
    </row>
    <row r="348" spans="1:1024" s="35" customFormat="1" ht="37.5" hidden="1" x14ac:dyDescent="0.3">
      <c r="A348" s="60"/>
      <c r="B348" s="93"/>
      <c r="C348" s="24" t="s">
        <v>94</v>
      </c>
      <c r="D348" s="92">
        <v>921</v>
      </c>
      <c r="E348" s="55" t="s">
        <v>18</v>
      </c>
      <c r="F348" s="55" t="s">
        <v>42</v>
      </c>
      <c r="G348" s="36" t="s">
        <v>309</v>
      </c>
      <c r="H348" s="55" t="s">
        <v>95</v>
      </c>
      <c r="I348" s="113">
        <f t="shared" si="121"/>
        <v>0</v>
      </c>
      <c r="J348" s="70"/>
      <c r="K348" s="70"/>
      <c r="L348" s="70"/>
      <c r="M348" s="113">
        <v>2117566</v>
      </c>
      <c r="N348" s="113">
        <v>-2117566</v>
      </c>
      <c r="O348" s="113"/>
    </row>
    <row r="349" spans="1:1024" s="110" customFormat="1" ht="37.5" x14ac:dyDescent="0.3">
      <c r="A349" s="53"/>
      <c r="B349" s="93" t="s">
        <v>58</v>
      </c>
      <c r="C349" s="48" t="s">
        <v>368</v>
      </c>
      <c r="D349" s="105">
        <v>925</v>
      </c>
      <c r="E349" s="61"/>
      <c r="F349" s="61"/>
      <c r="G349" s="52"/>
      <c r="H349" s="61"/>
      <c r="I349" s="108">
        <f t="shared" si="121"/>
        <v>2158081300</v>
      </c>
      <c r="J349" s="109">
        <f t="shared" ref="J349:O349" si="128">J357+J479+J350</f>
        <v>2030283100</v>
      </c>
      <c r="K349" s="109">
        <f t="shared" si="128"/>
        <v>74226400</v>
      </c>
      <c r="L349" s="109">
        <f t="shared" si="128"/>
        <v>0</v>
      </c>
      <c r="M349" s="108">
        <f t="shared" si="128"/>
        <v>52722000</v>
      </c>
      <c r="N349" s="108">
        <f t="shared" si="128"/>
        <v>849800</v>
      </c>
      <c r="O349" s="108">
        <f t="shared" si="128"/>
        <v>0</v>
      </c>
    </row>
    <row r="350" spans="1:1024" s="110" customFormat="1" x14ac:dyDescent="0.3">
      <c r="A350" s="53"/>
      <c r="B350" s="93"/>
      <c r="C350" s="24" t="s">
        <v>11</v>
      </c>
      <c r="D350" s="92">
        <v>925</v>
      </c>
      <c r="E350" s="55" t="s">
        <v>12</v>
      </c>
      <c r="F350" s="55" t="s">
        <v>75</v>
      </c>
      <c r="G350" s="36"/>
      <c r="H350" s="55"/>
      <c r="I350" s="113">
        <f t="shared" si="121"/>
        <v>7656400</v>
      </c>
      <c r="J350" s="70">
        <f t="shared" ref="J350:O353" si="129">J351</f>
        <v>1656400</v>
      </c>
      <c r="K350" s="70">
        <f t="shared" si="129"/>
        <v>0</v>
      </c>
      <c r="L350" s="70">
        <f t="shared" si="129"/>
        <v>0</v>
      </c>
      <c r="M350" s="113">
        <f t="shared" si="129"/>
        <v>6000000</v>
      </c>
      <c r="N350" s="113">
        <f t="shared" si="129"/>
        <v>0</v>
      </c>
      <c r="O350" s="113">
        <f t="shared" si="129"/>
        <v>0</v>
      </c>
      <c r="AKP350" s="35"/>
      <c r="AKQ350" s="35"/>
      <c r="AKR350" s="35"/>
      <c r="AKS350" s="35"/>
      <c r="AKT350" s="35"/>
      <c r="AKU350" s="35"/>
      <c r="AKV350" s="35"/>
      <c r="AKW350" s="35"/>
      <c r="AKX350" s="35"/>
      <c r="AKY350" s="35"/>
      <c r="AKZ350" s="35"/>
      <c r="ALA350" s="35"/>
      <c r="ALB350" s="35"/>
      <c r="ALC350" s="35"/>
      <c r="ALD350" s="35"/>
      <c r="ALE350" s="35"/>
      <c r="ALF350" s="35"/>
      <c r="ALG350" s="35"/>
      <c r="ALH350" s="35"/>
      <c r="ALI350" s="35"/>
      <c r="ALJ350" s="35"/>
      <c r="ALK350" s="35"/>
      <c r="ALL350" s="35"/>
      <c r="ALM350" s="35"/>
      <c r="ALN350" s="35"/>
      <c r="ALO350" s="35"/>
      <c r="ALP350" s="35"/>
      <c r="ALQ350" s="35"/>
      <c r="ALR350" s="35"/>
      <c r="ALS350" s="35"/>
      <c r="ALT350" s="35"/>
      <c r="ALU350" s="35"/>
      <c r="ALV350" s="35"/>
      <c r="ALW350" s="35"/>
      <c r="ALX350" s="35"/>
      <c r="ALY350" s="35"/>
      <c r="ALZ350" s="35"/>
      <c r="AMA350" s="35"/>
      <c r="AMB350" s="35"/>
      <c r="AMC350" s="35"/>
      <c r="AMD350" s="35"/>
      <c r="AME350" s="35"/>
      <c r="AMF350" s="35"/>
      <c r="AMG350" s="35"/>
      <c r="AMH350" s="35"/>
      <c r="AMI350" s="35"/>
      <c r="AMJ350" s="35"/>
    </row>
    <row r="351" spans="1:1024" s="110" customFormat="1" x14ac:dyDescent="0.3">
      <c r="A351" s="53"/>
      <c r="B351" s="93"/>
      <c r="C351" s="24" t="s">
        <v>25</v>
      </c>
      <c r="D351" s="92">
        <v>925</v>
      </c>
      <c r="E351" s="55" t="s">
        <v>12</v>
      </c>
      <c r="F351" s="55" t="s">
        <v>26</v>
      </c>
      <c r="G351" s="36"/>
      <c r="H351" s="55"/>
      <c r="I351" s="113">
        <f t="shared" si="121"/>
        <v>7656400</v>
      </c>
      <c r="J351" s="70">
        <f t="shared" si="129"/>
        <v>1656400</v>
      </c>
      <c r="K351" s="70">
        <f t="shared" si="129"/>
        <v>0</v>
      </c>
      <c r="L351" s="70">
        <f t="shared" si="129"/>
        <v>0</v>
      </c>
      <c r="M351" s="113">
        <f t="shared" si="129"/>
        <v>6000000</v>
      </c>
      <c r="N351" s="113">
        <f t="shared" si="129"/>
        <v>0</v>
      </c>
      <c r="O351" s="113">
        <f t="shared" si="129"/>
        <v>0</v>
      </c>
      <c r="AKP351" s="35"/>
      <c r="AKQ351" s="35"/>
      <c r="AKR351" s="35"/>
      <c r="AKS351" s="35"/>
      <c r="AKT351" s="35"/>
      <c r="AKU351" s="35"/>
      <c r="AKV351" s="35"/>
      <c r="AKW351" s="35"/>
      <c r="AKX351" s="35"/>
      <c r="AKY351" s="35"/>
      <c r="AKZ351" s="35"/>
      <c r="ALA351" s="35"/>
      <c r="ALB351" s="35"/>
      <c r="ALC351" s="35"/>
      <c r="ALD351" s="35"/>
      <c r="ALE351" s="35"/>
      <c r="ALF351" s="35"/>
      <c r="ALG351" s="35"/>
      <c r="ALH351" s="35"/>
      <c r="ALI351" s="35"/>
      <c r="ALJ351" s="35"/>
      <c r="ALK351" s="35"/>
      <c r="ALL351" s="35"/>
      <c r="ALM351" s="35"/>
      <c r="ALN351" s="35"/>
      <c r="ALO351" s="35"/>
      <c r="ALP351" s="35"/>
      <c r="ALQ351" s="35"/>
      <c r="ALR351" s="35"/>
      <c r="ALS351" s="35"/>
      <c r="ALT351" s="35"/>
      <c r="ALU351" s="35"/>
      <c r="ALV351" s="35"/>
      <c r="ALW351" s="35"/>
      <c r="ALX351" s="35"/>
      <c r="ALY351" s="35"/>
      <c r="ALZ351" s="35"/>
      <c r="AMA351" s="35"/>
      <c r="AMB351" s="35"/>
      <c r="AMC351" s="35"/>
      <c r="AMD351" s="35"/>
      <c r="AME351" s="35"/>
      <c r="AMF351" s="35"/>
      <c r="AMG351" s="35"/>
      <c r="AMH351" s="35"/>
      <c r="AMI351" s="35"/>
      <c r="AMJ351" s="35"/>
    </row>
    <row r="352" spans="1:1024" s="110" customFormat="1" ht="37.5" x14ac:dyDescent="0.3">
      <c r="A352" s="53"/>
      <c r="B352" s="93"/>
      <c r="C352" s="24" t="s">
        <v>88</v>
      </c>
      <c r="D352" s="92">
        <v>925</v>
      </c>
      <c r="E352" s="55" t="s">
        <v>12</v>
      </c>
      <c r="F352" s="55" t="s">
        <v>26</v>
      </c>
      <c r="G352" s="36">
        <v>5000000000</v>
      </c>
      <c r="H352" s="55"/>
      <c r="I352" s="113">
        <f t="shared" si="121"/>
        <v>7656400</v>
      </c>
      <c r="J352" s="70">
        <f t="shared" si="129"/>
        <v>1656400</v>
      </c>
      <c r="K352" s="70">
        <f t="shared" si="129"/>
        <v>0</v>
      </c>
      <c r="L352" s="70">
        <f t="shared" si="129"/>
        <v>0</v>
      </c>
      <c r="M352" s="113">
        <f t="shared" si="129"/>
        <v>6000000</v>
      </c>
      <c r="N352" s="113">
        <f t="shared" si="129"/>
        <v>0</v>
      </c>
      <c r="O352" s="113">
        <f t="shared" si="129"/>
        <v>0</v>
      </c>
      <c r="AKP352" s="35"/>
      <c r="AKQ352" s="35"/>
      <c r="AKR352" s="35"/>
      <c r="AKS352" s="35"/>
      <c r="AKT352" s="35"/>
      <c r="AKU352" s="35"/>
      <c r="AKV352" s="35"/>
      <c r="AKW352" s="35"/>
      <c r="AKX352" s="35"/>
      <c r="AKY352" s="35"/>
      <c r="AKZ352" s="35"/>
      <c r="ALA352" s="35"/>
      <c r="ALB352" s="35"/>
      <c r="ALC352" s="35"/>
      <c r="ALD352" s="35"/>
      <c r="ALE352" s="35"/>
      <c r="ALF352" s="35"/>
      <c r="ALG352" s="35"/>
      <c r="ALH352" s="35"/>
      <c r="ALI352" s="35"/>
      <c r="ALJ352" s="35"/>
      <c r="ALK352" s="35"/>
      <c r="ALL352" s="35"/>
      <c r="ALM352" s="35"/>
      <c r="ALN352" s="35"/>
      <c r="ALO352" s="35"/>
      <c r="ALP352" s="35"/>
      <c r="ALQ352" s="35"/>
      <c r="ALR352" s="35"/>
      <c r="ALS352" s="35"/>
      <c r="ALT352" s="35"/>
      <c r="ALU352" s="35"/>
      <c r="ALV352" s="35"/>
      <c r="ALW352" s="35"/>
      <c r="ALX352" s="35"/>
      <c r="ALY352" s="35"/>
      <c r="ALZ352" s="35"/>
      <c r="AMA352" s="35"/>
      <c r="AMB352" s="35"/>
      <c r="AMC352" s="35"/>
      <c r="AMD352" s="35"/>
      <c r="AME352" s="35"/>
      <c r="AMF352" s="35"/>
      <c r="AMG352" s="35"/>
      <c r="AMH352" s="35"/>
      <c r="AMI352" s="35"/>
      <c r="AMJ352" s="35"/>
    </row>
    <row r="353" spans="1:1024" s="110" customFormat="1" ht="37.5" x14ac:dyDescent="0.3">
      <c r="A353" s="53"/>
      <c r="B353" s="93"/>
      <c r="C353" s="24" t="s">
        <v>106</v>
      </c>
      <c r="D353" s="92">
        <v>925</v>
      </c>
      <c r="E353" s="55" t="s">
        <v>12</v>
      </c>
      <c r="F353" s="55" t="s">
        <v>26</v>
      </c>
      <c r="G353" s="36">
        <v>5030000000</v>
      </c>
      <c r="H353" s="55"/>
      <c r="I353" s="113">
        <f t="shared" si="121"/>
        <v>7656400</v>
      </c>
      <c r="J353" s="70">
        <f t="shared" si="129"/>
        <v>1656400</v>
      </c>
      <c r="K353" s="70">
        <f t="shared" si="129"/>
        <v>0</v>
      </c>
      <c r="L353" s="70">
        <f t="shared" si="129"/>
        <v>0</v>
      </c>
      <c r="M353" s="113">
        <f t="shared" si="129"/>
        <v>6000000</v>
      </c>
      <c r="N353" s="113">
        <f t="shared" si="129"/>
        <v>0</v>
      </c>
      <c r="O353" s="113">
        <f t="shared" si="129"/>
        <v>0</v>
      </c>
      <c r="AKP353" s="35"/>
      <c r="AKQ353" s="35"/>
      <c r="AKR353" s="35"/>
      <c r="AKS353" s="35"/>
      <c r="AKT353" s="35"/>
      <c r="AKU353" s="35"/>
      <c r="AKV353" s="35"/>
      <c r="AKW353" s="35"/>
      <c r="AKX353" s="35"/>
      <c r="AKY353" s="35"/>
      <c r="AKZ353" s="35"/>
      <c r="ALA353" s="35"/>
      <c r="ALB353" s="35"/>
      <c r="ALC353" s="35"/>
      <c r="ALD353" s="35"/>
      <c r="ALE353" s="35"/>
      <c r="ALF353" s="35"/>
      <c r="ALG353" s="35"/>
      <c r="ALH353" s="35"/>
      <c r="ALI353" s="35"/>
      <c r="ALJ353" s="35"/>
      <c r="ALK353" s="35"/>
      <c r="ALL353" s="35"/>
      <c r="ALM353" s="35"/>
      <c r="ALN353" s="35"/>
      <c r="ALO353" s="35"/>
      <c r="ALP353" s="35"/>
      <c r="ALQ353" s="35"/>
      <c r="ALR353" s="35"/>
      <c r="ALS353" s="35"/>
      <c r="ALT353" s="35"/>
      <c r="ALU353" s="35"/>
      <c r="ALV353" s="35"/>
      <c r="ALW353" s="35"/>
      <c r="ALX353" s="35"/>
      <c r="ALY353" s="35"/>
      <c r="ALZ353" s="35"/>
      <c r="AMA353" s="35"/>
      <c r="AMB353" s="35"/>
      <c r="AMC353" s="35"/>
      <c r="AMD353" s="35"/>
      <c r="AME353" s="35"/>
      <c r="AMF353" s="35"/>
      <c r="AMG353" s="35"/>
      <c r="AMH353" s="35"/>
      <c r="AMI353" s="35"/>
      <c r="AMJ353" s="35"/>
    </row>
    <row r="354" spans="1:1024" s="110" customFormat="1" ht="37.5" x14ac:dyDescent="0.3">
      <c r="A354" s="53"/>
      <c r="B354" s="93"/>
      <c r="C354" s="24" t="s">
        <v>107</v>
      </c>
      <c r="D354" s="92">
        <v>925</v>
      </c>
      <c r="E354" s="55" t="s">
        <v>12</v>
      </c>
      <c r="F354" s="55" t="s">
        <v>26</v>
      </c>
      <c r="G354" s="36">
        <v>5030010030</v>
      </c>
      <c r="H354" s="55"/>
      <c r="I354" s="113">
        <f t="shared" si="121"/>
        <v>7656400</v>
      </c>
      <c r="J354" s="70">
        <f t="shared" ref="J354:O354" si="130">J355+J356</f>
        <v>1656400</v>
      </c>
      <c r="K354" s="70">
        <f t="shared" si="130"/>
        <v>0</v>
      </c>
      <c r="L354" s="70">
        <f t="shared" si="130"/>
        <v>0</v>
      </c>
      <c r="M354" s="113">
        <f t="shared" si="130"/>
        <v>6000000</v>
      </c>
      <c r="N354" s="113">
        <f t="shared" si="130"/>
        <v>0</v>
      </c>
      <c r="O354" s="113">
        <f t="shared" si="130"/>
        <v>0</v>
      </c>
      <c r="AKP354" s="35"/>
      <c r="AKQ354" s="35"/>
      <c r="AKR354" s="35"/>
      <c r="AKS354" s="35"/>
      <c r="AKT354" s="35"/>
      <c r="AKU354" s="35"/>
      <c r="AKV354" s="35"/>
      <c r="AKW354" s="35"/>
      <c r="AKX354" s="35"/>
      <c r="AKY354" s="35"/>
      <c r="AKZ354" s="35"/>
      <c r="ALA354" s="35"/>
      <c r="ALB354" s="35"/>
      <c r="ALC354" s="35"/>
      <c r="ALD354" s="35"/>
      <c r="ALE354" s="35"/>
      <c r="ALF354" s="35"/>
      <c r="ALG354" s="35"/>
      <c r="ALH354" s="35"/>
      <c r="ALI354" s="35"/>
      <c r="ALJ354" s="35"/>
      <c r="ALK354" s="35"/>
      <c r="ALL354" s="35"/>
      <c r="ALM354" s="35"/>
      <c r="ALN354" s="35"/>
      <c r="ALO354" s="35"/>
      <c r="ALP354" s="35"/>
      <c r="ALQ354" s="35"/>
      <c r="ALR354" s="35"/>
      <c r="ALS354" s="35"/>
      <c r="ALT354" s="35"/>
      <c r="ALU354" s="35"/>
      <c r="ALV354" s="35"/>
      <c r="ALW354" s="35"/>
      <c r="ALX354" s="35"/>
      <c r="ALY354" s="35"/>
      <c r="ALZ354" s="35"/>
      <c r="AMA354" s="35"/>
      <c r="AMB354" s="35"/>
      <c r="AMC354" s="35"/>
      <c r="AMD354" s="35"/>
      <c r="AME354" s="35"/>
      <c r="AMF354" s="35"/>
      <c r="AMG354" s="35"/>
      <c r="AMH354" s="35"/>
      <c r="AMI354" s="35"/>
      <c r="AMJ354" s="35"/>
    </row>
    <row r="355" spans="1:1024" s="110" customFormat="1" ht="37.5" x14ac:dyDescent="0.3">
      <c r="A355" s="53"/>
      <c r="B355" s="93"/>
      <c r="C355" s="24" t="s">
        <v>94</v>
      </c>
      <c r="D355" s="92">
        <v>925</v>
      </c>
      <c r="E355" s="55" t="s">
        <v>12</v>
      </c>
      <c r="F355" s="55" t="s">
        <v>26</v>
      </c>
      <c r="G355" s="36">
        <v>5030010030</v>
      </c>
      <c r="H355" s="55" t="s">
        <v>95</v>
      </c>
      <c r="I355" s="113">
        <f t="shared" si="121"/>
        <v>7090100</v>
      </c>
      <c r="J355" s="70">
        <v>1090100</v>
      </c>
      <c r="K355" s="70"/>
      <c r="L355" s="70"/>
      <c r="M355" s="113">
        <v>6000000</v>
      </c>
      <c r="N355" s="113"/>
      <c r="O355" s="113"/>
      <c r="AKP355" s="35"/>
      <c r="AKQ355" s="35"/>
      <c r="AKR355" s="35"/>
      <c r="AKS355" s="35"/>
      <c r="AKT355" s="35"/>
      <c r="AKU355" s="35"/>
      <c r="AKV355" s="35"/>
      <c r="AKW355" s="35"/>
      <c r="AKX355" s="35"/>
      <c r="AKY355" s="35"/>
      <c r="AKZ355" s="35"/>
      <c r="ALA355" s="35"/>
      <c r="ALB355" s="35"/>
      <c r="ALC355" s="35"/>
      <c r="ALD355" s="35"/>
      <c r="ALE355" s="35"/>
      <c r="ALF355" s="35"/>
      <c r="ALG355" s="35"/>
      <c r="ALH355" s="35"/>
      <c r="ALI355" s="35"/>
      <c r="ALJ355" s="35"/>
      <c r="ALK355" s="35"/>
      <c r="ALL355" s="35"/>
      <c r="ALM355" s="35"/>
      <c r="ALN355" s="35"/>
      <c r="ALO355" s="35"/>
      <c r="ALP355" s="35"/>
      <c r="ALQ355" s="35"/>
      <c r="ALR355" s="35"/>
      <c r="ALS355" s="35"/>
      <c r="ALT355" s="35"/>
      <c r="ALU355" s="35"/>
      <c r="ALV355" s="35"/>
      <c r="ALW355" s="35"/>
      <c r="ALX355" s="35"/>
      <c r="ALY355" s="35"/>
      <c r="ALZ355" s="35"/>
      <c r="AMA355" s="35"/>
      <c r="AMB355" s="35"/>
      <c r="AMC355" s="35"/>
      <c r="AMD355" s="35"/>
      <c r="AME355" s="35"/>
      <c r="AMF355" s="35"/>
      <c r="AMG355" s="35"/>
      <c r="AMH355" s="35"/>
      <c r="AMI355" s="35"/>
      <c r="AMJ355" s="35"/>
    </row>
    <row r="356" spans="1:1024" s="110" customFormat="1" x14ac:dyDescent="0.3">
      <c r="A356" s="53"/>
      <c r="B356" s="93"/>
      <c r="C356" s="24" t="s">
        <v>97</v>
      </c>
      <c r="D356" s="92">
        <v>925</v>
      </c>
      <c r="E356" s="55" t="s">
        <v>12</v>
      </c>
      <c r="F356" s="55" t="s">
        <v>26</v>
      </c>
      <c r="G356" s="36">
        <v>5030010030</v>
      </c>
      <c r="H356" s="55" t="s">
        <v>98</v>
      </c>
      <c r="I356" s="113">
        <f t="shared" si="121"/>
        <v>566300</v>
      </c>
      <c r="J356" s="70">
        <v>566300</v>
      </c>
      <c r="K356" s="70"/>
      <c r="L356" s="70"/>
      <c r="M356" s="113"/>
      <c r="N356" s="113"/>
      <c r="O356" s="113"/>
      <c r="AKP356" s="35"/>
      <c r="AKQ356" s="35"/>
      <c r="AKR356" s="35"/>
      <c r="AKS356" s="35"/>
      <c r="AKT356" s="35"/>
      <c r="AKU356" s="35"/>
      <c r="AKV356" s="35"/>
      <c r="AKW356" s="35"/>
      <c r="AKX356" s="35"/>
      <c r="AKY356" s="35"/>
      <c r="AKZ356" s="35"/>
      <c r="ALA356" s="35"/>
      <c r="ALB356" s="35"/>
      <c r="ALC356" s="35"/>
      <c r="ALD356" s="35"/>
      <c r="ALE356" s="35"/>
      <c r="ALF356" s="35"/>
      <c r="ALG356" s="35"/>
      <c r="ALH356" s="35"/>
      <c r="ALI356" s="35"/>
      <c r="ALJ356" s="35"/>
      <c r="ALK356" s="35"/>
      <c r="ALL356" s="35"/>
      <c r="ALM356" s="35"/>
      <c r="ALN356" s="35"/>
      <c r="ALO356" s="35"/>
      <c r="ALP356" s="35"/>
      <c r="ALQ356" s="35"/>
      <c r="ALR356" s="35"/>
      <c r="ALS356" s="35"/>
      <c r="ALT356" s="35"/>
      <c r="ALU356" s="35"/>
      <c r="ALV356" s="35"/>
      <c r="ALW356" s="35"/>
      <c r="ALX356" s="35"/>
      <c r="ALY356" s="35"/>
      <c r="ALZ356" s="35"/>
      <c r="AMA356" s="35"/>
      <c r="AMB356" s="35"/>
      <c r="AMC356" s="35"/>
      <c r="AMD356" s="35"/>
      <c r="AME356" s="35"/>
      <c r="AMF356" s="35"/>
      <c r="AMG356" s="35"/>
      <c r="AMH356" s="35"/>
      <c r="AMI356" s="35"/>
      <c r="AMJ356" s="35"/>
    </row>
    <row r="357" spans="1:1024" s="35" customFormat="1" x14ac:dyDescent="0.3">
      <c r="A357" s="60"/>
      <c r="B357" s="93"/>
      <c r="C357" s="24" t="s">
        <v>47</v>
      </c>
      <c r="D357" s="92">
        <v>925</v>
      </c>
      <c r="E357" s="55" t="s">
        <v>48</v>
      </c>
      <c r="F357" s="55" t="s">
        <v>75</v>
      </c>
      <c r="G357" s="36"/>
      <c r="H357" s="59"/>
      <c r="I357" s="113">
        <f t="shared" si="121"/>
        <v>2135622200</v>
      </c>
      <c r="J357" s="70">
        <f t="shared" ref="J357:O357" si="131">J358+J381+J427+J438</f>
        <v>2013824000</v>
      </c>
      <c r="K357" s="70">
        <f t="shared" si="131"/>
        <v>74226400</v>
      </c>
      <c r="L357" s="70">
        <f t="shared" si="131"/>
        <v>0</v>
      </c>
      <c r="M357" s="113">
        <f t="shared" si="131"/>
        <v>46722000</v>
      </c>
      <c r="N357" s="113">
        <f t="shared" si="131"/>
        <v>849800</v>
      </c>
      <c r="O357" s="113">
        <f t="shared" si="131"/>
        <v>0</v>
      </c>
    </row>
    <row r="358" spans="1:1024" s="35" customFormat="1" x14ac:dyDescent="0.3">
      <c r="A358" s="60"/>
      <c r="B358" s="93"/>
      <c r="C358" s="24" t="s">
        <v>49</v>
      </c>
      <c r="D358" s="92">
        <v>925</v>
      </c>
      <c r="E358" s="55" t="s">
        <v>48</v>
      </c>
      <c r="F358" s="55" t="s">
        <v>12</v>
      </c>
      <c r="G358" s="36"/>
      <c r="H358" s="59"/>
      <c r="I358" s="113">
        <f t="shared" si="121"/>
        <v>685313600</v>
      </c>
      <c r="J358" s="70">
        <f t="shared" ref="J358:O358" si="132">J359+J378+J372</f>
        <v>683945900</v>
      </c>
      <c r="K358" s="70">
        <f t="shared" si="132"/>
        <v>-2916400</v>
      </c>
      <c r="L358" s="70">
        <f t="shared" si="132"/>
        <v>0</v>
      </c>
      <c r="M358" s="113">
        <f t="shared" si="132"/>
        <v>4284200</v>
      </c>
      <c r="N358" s="113">
        <f t="shared" si="132"/>
        <v>-100</v>
      </c>
      <c r="O358" s="113">
        <f t="shared" si="132"/>
        <v>0</v>
      </c>
    </row>
    <row r="359" spans="1:1024" s="35" customFormat="1" x14ac:dyDescent="0.3">
      <c r="A359" s="60"/>
      <c r="B359" s="93"/>
      <c r="C359" s="24" t="s">
        <v>154</v>
      </c>
      <c r="D359" s="92">
        <v>925</v>
      </c>
      <c r="E359" s="55" t="s">
        <v>48</v>
      </c>
      <c r="F359" s="55" t="s">
        <v>12</v>
      </c>
      <c r="G359" s="36">
        <v>5800000000</v>
      </c>
      <c r="H359" s="59"/>
      <c r="I359" s="113">
        <f t="shared" si="121"/>
        <v>678940300</v>
      </c>
      <c r="J359" s="70">
        <f t="shared" ref="J359:O359" si="133">J360</f>
        <v>681345900</v>
      </c>
      <c r="K359" s="70">
        <f t="shared" si="133"/>
        <v>-2916400</v>
      </c>
      <c r="L359" s="70">
        <f t="shared" si="133"/>
        <v>0</v>
      </c>
      <c r="M359" s="113">
        <f t="shared" si="133"/>
        <v>510900</v>
      </c>
      <c r="N359" s="113">
        <f t="shared" si="133"/>
        <v>-100</v>
      </c>
      <c r="O359" s="113">
        <f t="shared" si="133"/>
        <v>0</v>
      </c>
    </row>
    <row r="360" spans="1:1024" s="35" customFormat="1" x14ac:dyDescent="0.3">
      <c r="A360" s="60"/>
      <c r="B360" s="93"/>
      <c r="C360" s="24" t="s">
        <v>155</v>
      </c>
      <c r="D360" s="92">
        <v>925</v>
      </c>
      <c r="E360" s="55" t="s">
        <v>48</v>
      </c>
      <c r="F360" s="55" t="s">
        <v>12</v>
      </c>
      <c r="G360" s="36">
        <v>5810000000</v>
      </c>
      <c r="H360" s="59"/>
      <c r="I360" s="113">
        <f t="shared" si="121"/>
        <v>678940300</v>
      </c>
      <c r="J360" s="70">
        <f t="shared" ref="J360:O360" si="134">J365+J367+J361+J363+J369</f>
        <v>681345900</v>
      </c>
      <c r="K360" s="70">
        <f t="shared" si="134"/>
        <v>-2916400</v>
      </c>
      <c r="L360" s="70">
        <f t="shared" si="134"/>
        <v>0</v>
      </c>
      <c r="M360" s="113">
        <f t="shared" si="134"/>
        <v>510900</v>
      </c>
      <c r="N360" s="113">
        <f t="shared" si="134"/>
        <v>-100</v>
      </c>
      <c r="O360" s="113">
        <f t="shared" si="134"/>
        <v>0</v>
      </c>
    </row>
    <row r="361" spans="1:1024" s="35" customFormat="1" ht="37.5" x14ac:dyDescent="0.3">
      <c r="A361" s="60"/>
      <c r="B361" s="93"/>
      <c r="C361" s="24" t="s">
        <v>120</v>
      </c>
      <c r="D361" s="92">
        <v>925</v>
      </c>
      <c r="E361" s="55" t="s">
        <v>48</v>
      </c>
      <c r="F361" s="55" t="s">
        <v>12</v>
      </c>
      <c r="G361" s="36">
        <v>5810000590</v>
      </c>
      <c r="H361" s="59"/>
      <c r="I361" s="113">
        <f t="shared" si="121"/>
        <v>204487400</v>
      </c>
      <c r="J361" s="70">
        <f t="shared" ref="J361:O361" si="135">J362</f>
        <v>203817100</v>
      </c>
      <c r="K361" s="70">
        <f t="shared" si="135"/>
        <v>0</v>
      </c>
      <c r="L361" s="70">
        <f t="shared" si="135"/>
        <v>0</v>
      </c>
      <c r="M361" s="113">
        <f t="shared" si="135"/>
        <v>515300</v>
      </c>
      <c r="N361" s="113">
        <f t="shared" si="135"/>
        <v>155000</v>
      </c>
      <c r="O361" s="113">
        <f t="shared" si="135"/>
        <v>0</v>
      </c>
    </row>
    <row r="362" spans="1:1024" s="35" customFormat="1" ht="37.5" x14ac:dyDescent="0.3">
      <c r="A362" s="60"/>
      <c r="B362" s="93"/>
      <c r="C362" s="24" t="s">
        <v>158</v>
      </c>
      <c r="D362" s="92">
        <v>925</v>
      </c>
      <c r="E362" s="55" t="s">
        <v>48</v>
      </c>
      <c r="F362" s="55" t="s">
        <v>12</v>
      </c>
      <c r="G362" s="36">
        <v>5810000590</v>
      </c>
      <c r="H362" s="59">
        <v>600</v>
      </c>
      <c r="I362" s="113">
        <f t="shared" si="121"/>
        <v>204487400</v>
      </c>
      <c r="J362" s="70">
        <v>203817100</v>
      </c>
      <c r="K362" s="70"/>
      <c r="L362" s="70"/>
      <c r="M362" s="113">
        <v>515300</v>
      </c>
      <c r="N362" s="113">
        <v>155000</v>
      </c>
      <c r="O362" s="113"/>
    </row>
    <row r="363" spans="1:1024" s="35" customFormat="1" x14ac:dyDescent="0.3">
      <c r="A363" s="60"/>
      <c r="B363" s="93"/>
      <c r="C363" s="24" t="s">
        <v>157</v>
      </c>
      <c r="D363" s="92">
        <v>925</v>
      </c>
      <c r="E363" s="55" t="s">
        <v>48</v>
      </c>
      <c r="F363" s="55" t="s">
        <v>12</v>
      </c>
      <c r="G363" s="36">
        <v>5810009020</v>
      </c>
      <c r="H363" s="59"/>
      <c r="I363" s="113">
        <f t="shared" si="121"/>
        <v>700000</v>
      </c>
      <c r="J363" s="70">
        <f t="shared" ref="J363:O363" si="136">J364</f>
        <v>700000</v>
      </c>
      <c r="K363" s="70">
        <f t="shared" si="136"/>
        <v>0</v>
      </c>
      <c r="L363" s="70">
        <f t="shared" si="136"/>
        <v>0</v>
      </c>
      <c r="M363" s="113">
        <f t="shared" si="136"/>
        <v>0</v>
      </c>
      <c r="N363" s="113">
        <f t="shared" si="136"/>
        <v>0</v>
      </c>
      <c r="O363" s="113">
        <f t="shared" si="136"/>
        <v>0</v>
      </c>
    </row>
    <row r="364" spans="1:1024" s="35" customFormat="1" ht="37.5" x14ac:dyDescent="0.3">
      <c r="A364" s="60"/>
      <c r="B364" s="93"/>
      <c r="C364" s="24" t="s">
        <v>158</v>
      </c>
      <c r="D364" s="92">
        <v>925</v>
      </c>
      <c r="E364" s="55" t="s">
        <v>48</v>
      </c>
      <c r="F364" s="55" t="s">
        <v>12</v>
      </c>
      <c r="G364" s="36">
        <v>5810009020</v>
      </c>
      <c r="H364" s="59">
        <v>600</v>
      </c>
      <c r="I364" s="113">
        <f t="shared" si="121"/>
        <v>700000</v>
      </c>
      <c r="J364" s="70">
        <v>700000</v>
      </c>
      <c r="K364" s="70"/>
      <c r="L364" s="70"/>
      <c r="M364" s="113"/>
      <c r="N364" s="113"/>
      <c r="O364" s="113"/>
    </row>
    <row r="365" spans="1:1024" s="35" customFormat="1" ht="150" x14ac:dyDescent="0.3">
      <c r="A365" s="60"/>
      <c r="B365" s="93"/>
      <c r="C365" s="24" t="s">
        <v>159</v>
      </c>
      <c r="D365" s="92">
        <v>925</v>
      </c>
      <c r="E365" s="55" t="s">
        <v>48</v>
      </c>
      <c r="F365" s="55" t="s">
        <v>12</v>
      </c>
      <c r="G365" s="36">
        <v>5810060820</v>
      </c>
      <c r="H365" s="59"/>
      <c r="I365" s="113">
        <f t="shared" si="121"/>
        <v>564900</v>
      </c>
      <c r="J365" s="70">
        <f t="shared" ref="J365:O365" si="137">J366</f>
        <v>564900</v>
      </c>
      <c r="K365" s="70">
        <f t="shared" si="137"/>
        <v>0</v>
      </c>
      <c r="L365" s="70">
        <f t="shared" si="137"/>
        <v>0</v>
      </c>
      <c r="M365" s="113">
        <f t="shared" si="137"/>
        <v>0</v>
      </c>
      <c r="N365" s="113">
        <f t="shared" si="137"/>
        <v>0</v>
      </c>
      <c r="O365" s="113">
        <f t="shared" si="137"/>
        <v>0</v>
      </c>
    </row>
    <row r="366" spans="1:1024" s="35" customFormat="1" ht="37.5" x14ac:dyDescent="0.3">
      <c r="A366" s="60"/>
      <c r="B366" s="93"/>
      <c r="C366" s="24" t="s">
        <v>158</v>
      </c>
      <c r="D366" s="92">
        <v>925</v>
      </c>
      <c r="E366" s="55" t="s">
        <v>48</v>
      </c>
      <c r="F366" s="55" t="s">
        <v>12</v>
      </c>
      <c r="G366" s="36">
        <v>5810060820</v>
      </c>
      <c r="H366" s="59">
        <v>600</v>
      </c>
      <c r="I366" s="113">
        <f t="shared" si="121"/>
        <v>564900</v>
      </c>
      <c r="J366" s="70">
        <v>564900</v>
      </c>
      <c r="K366" s="70"/>
      <c r="L366" s="70"/>
      <c r="M366" s="113"/>
      <c r="N366" s="113"/>
      <c r="O366" s="113"/>
    </row>
    <row r="367" spans="1:1024" s="35" customFormat="1" ht="93.75" x14ac:dyDescent="0.3">
      <c r="A367" s="60"/>
      <c r="B367" s="93"/>
      <c r="C367" s="24" t="s">
        <v>160</v>
      </c>
      <c r="D367" s="92">
        <v>925</v>
      </c>
      <c r="E367" s="55" t="s">
        <v>48</v>
      </c>
      <c r="F367" s="55" t="s">
        <v>12</v>
      </c>
      <c r="G367" s="36">
        <v>5810060860</v>
      </c>
      <c r="H367" s="59"/>
      <c r="I367" s="113">
        <f t="shared" si="121"/>
        <v>461613400</v>
      </c>
      <c r="J367" s="70">
        <f t="shared" ref="J367:O367" si="138">J368</f>
        <v>461613400</v>
      </c>
      <c r="K367" s="70">
        <f t="shared" si="138"/>
        <v>0</v>
      </c>
      <c r="L367" s="70">
        <f t="shared" si="138"/>
        <v>0</v>
      </c>
      <c r="M367" s="113">
        <f t="shared" si="138"/>
        <v>0</v>
      </c>
      <c r="N367" s="113">
        <f t="shared" si="138"/>
        <v>0</v>
      </c>
      <c r="O367" s="113">
        <f t="shared" si="138"/>
        <v>0</v>
      </c>
    </row>
    <row r="368" spans="1:1024" s="35" customFormat="1" ht="37.5" x14ac:dyDescent="0.3">
      <c r="A368" s="60"/>
      <c r="B368" s="93"/>
      <c r="C368" s="24" t="s">
        <v>158</v>
      </c>
      <c r="D368" s="92">
        <v>925</v>
      </c>
      <c r="E368" s="55" t="s">
        <v>48</v>
      </c>
      <c r="F368" s="55" t="s">
        <v>12</v>
      </c>
      <c r="G368" s="36">
        <v>5810060860</v>
      </c>
      <c r="H368" s="59">
        <v>600</v>
      </c>
      <c r="I368" s="113">
        <f t="shared" si="121"/>
        <v>461613400</v>
      </c>
      <c r="J368" s="70">
        <v>461613400</v>
      </c>
      <c r="K368" s="70"/>
      <c r="L368" s="70"/>
      <c r="M368" s="113"/>
      <c r="N368" s="113"/>
      <c r="O368" s="113"/>
    </row>
    <row r="369" spans="1:15" s="35" customFormat="1" ht="37.5" x14ac:dyDescent="0.3">
      <c r="A369" s="60"/>
      <c r="B369" s="93"/>
      <c r="C369" s="24" t="s">
        <v>166</v>
      </c>
      <c r="D369" s="92">
        <v>925</v>
      </c>
      <c r="E369" s="55" t="s">
        <v>48</v>
      </c>
      <c r="F369" s="55" t="s">
        <v>12</v>
      </c>
      <c r="G369" s="36">
        <v>5810100000</v>
      </c>
      <c r="H369" s="59"/>
      <c r="I369" s="113">
        <f t="shared" si="121"/>
        <v>11574600</v>
      </c>
      <c r="J369" s="70">
        <f t="shared" ref="J369:O370" si="139">J370</f>
        <v>14650500</v>
      </c>
      <c r="K369" s="70">
        <f t="shared" si="139"/>
        <v>-2916400</v>
      </c>
      <c r="L369" s="70">
        <f t="shared" si="139"/>
        <v>0</v>
      </c>
      <c r="M369" s="113">
        <f t="shared" si="139"/>
        <v>-4400</v>
      </c>
      <c r="N369" s="113">
        <f t="shared" si="139"/>
        <v>-155100</v>
      </c>
      <c r="O369" s="113">
        <f t="shared" si="139"/>
        <v>0</v>
      </c>
    </row>
    <row r="370" spans="1:15" s="35" customFormat="1" ht="37.5" x14ac:dyDescent="0.3">
      <c r="A370" s="60"/>
      <c r="B370" s="93"/>
      <c r="C370" s="24" t="s">
        <v>120</v>
      </c>
      <c r="D370" s="92">
        <v>925</v>
      </c>
      <c r="E370" s="55" t="s">
        <v>48</v>
      </c>
      <c r="F370" s="55" t="s">
        <v>12</v>
      </c>
      <c r="G370" s="36">
        <v>5810100590</v>
      </c>
      <c r="H370" s="59"/>
      <c r="I370" s="113">
        <f t="shared" si="121"/>
        <v>11574600</v>
      </c>
      <c r="J370" s="70">
        <f t="shared" si="139"/>
        <v>14650500</v>
      </c>
      <c r="K370" s="70">
        <f t="shared" si="139"/>
        <v>-2916400</v>
      </c>
      <c r="L370" s="70">
        <f t="shared" si="139"/>
        <v>0</v>
      </c>
      <c r="M370" s="113">
        <f t="shared" si="139"/>
        <v>-4400</v>
      </c>
      <c r="N370" s="113">
        <f t="shared" si="139"/>
        <v>-155100</v>
      </c>
      <c r="O370" s="113">
        <f t="shared" si="139"/>
        <v>0</v>
      </c>
    </row>
    <row r="371" spans="1:15" s="35" customFormat="1" ht="37.5" x14ac:dyDescent="0.3">
      <c r="A371" s="60"/>
      <c r="B371" s="93"/>
      <c r="C371" s="24" t="s">
        <v>158</v>
      </c>
      <c r="D371" s="92">
        <v>925</v>
      </c>
      <c r="E371" s="55" t="s">
        <v>48</v>
      </c>
      <c r="F371" s="55" t="s">
        <v>12</v>
      </c>
      <c r="G371" s="36">
        <v>5810100590</v>
      </c>
      <c r="H371" s="59">
        <v>600</v>
      </c>
      <c r="I371" s="113">
        <f t="shared" si="121"/>
        <v>11574600</v>
      </c>
      <c r="J371" s="70">
        <v>14650500</v>
      </c>
      <c r="K371" s="70">
        <v>-2916400</v>
      </c>
      <c r="L371" s="70"/>
      <c r="M371" s="113">
        <v>-4400</v>
      </c>
      <c r="N371" s="113">
        <v>-155100</v>
      </c>
      <c r="O371" s="113"/>
    </row>
    <row r="372" spans="1:15" s="35" customFormat="1" ht="56.25" x14ac:dyDescent="0.3">
      <c r="A372" s="60"/>
      <c r="B372" s="93"/>
      <c r="C372" s="24" t="s">
        <v>228</v>
      </c>
      <c r="D372" s="92">
        <v>925</v>
      </c>
      <c r="E372" s="55" t="s">
        <v>48</v>
      </c>
      <c r="F372" s="55" t="s">
        <v>12</v>
      </c>
      <c r="G372" s="36">
        <v>6500000000</v>
      </c>
      <c r="H372" s="59"/>
      <c r="I372" s="113">
        <f t="shared" si="121"/>
        <v>6233300</v>
      </c>
      <c r="J372" s="70">
        <f t="shared" ref="J372:O372" si="140">J373</f>
        <v>2100000</v>
      </c>
      <c r="K372" s="70">
        <f t="shared" si="140"/>
        <v>0</v>
      </c>
      <c r="L372" s="70">
        <f t="shared" si="140"/>
        <v>0</v>
      </c>
      <c r="M372" s="113">
        <f t="shared" si="140"/>
        <v>4133300</v>
      </c>
      <c r="N372" s="113">
        <f t="shared" si="140"/>
        <v>0</v>
      </c>
      <c r="O372" s="113">
        <f t="shared" si="140"/>
        <v>0</v>
      </c>
    </row>
    <row r="373" spans="1:15" s="35" customFormat="1" x14ac:dyDescent="0.3">
      <c r="A373" s="60"/>
      <c r="B373" s="93"/>
      <c r="C373" s="24" t="s">
        <v>252</v>
      </c>
      <c r="D373" s="92">
        <v>925</v>
      </c>
      <c r="E373" s="55" t="s">
        <v>48</v>
      </c>
      <c r="F373" s="55" t="s">
        <v>12</v>
      </c>
      <c r="G373" s="36">
        <v>6570000000</v>
      </c>
      <c r="H373" s="59"/>
      <c r="I373" s="113">
        <f t="shared" si="121"/>
        <v>6233300</v>
      </c>
      <c r="J373" s="70">
        <f>J376</f>
        <v>2100000</v>
      </c>
      <c r="K373" s="70">
        <f>K376</f>
        <v>0</v>
      </c>
      <c r="L373" s="70">
        <f>L376</f>
        <v>0</v>
      </c>
      <c r="M373" s="113">
        <f>M376+M374</f>
        <v>4133300</v>
      </c>
      <c r="N373" s="113">
        <f>N376</f>
        <v>0</v>
      </c>
      <c r="O373" s="113">
        <f>O376</f>
        <v>0</v>
      </c>
    </row>
    <row r="374" spans="1:15" s="35" customFormat="1" ht="75" x14ac:dyDescent="0.3">
      <c r="A374" s="60"/>
      <c r="B374" s="93"/>
      <c r="C374" s="24" t="s">
        <v>253</v>
      </c>
      <c r="D374" s="92">
        <v>925</v>
      </c>
      <c r="E374" s="55" t="s">
        <v>48</v>
      </c>
      <c r="F374" s="55" t="s">
        <v>12</v>
      </c>
      <c r="G374" s="36">
        <v>6570010190</v>
      </c>
      <c r="H374" s="59"/>
      <c r="I374" s="113">
        <f t="shared" si="121"/>
        <v>4133300</v>
      </c>
      <c r="J374" s="70"/>
      <c r="K374" s="70"/>
      <c r="L374" s="70"/>
      <c r="M374" s="113">
        <f>M375</f>
        <v>4133300</v>
      </c>
      <c r="N374" s="113"/>
      <c r="O374" s="113"/>
    </row>
    <row r="375" spans="1:15" s="35" customFormat="1" ht="37.5" x14ac:dyDescent="0.3">
      <c r="A375" s="60"/>
      <c r="B375" s="93"/>
      <c r="C375" s="24" t="s">
        <v>215</v>
      </c>
      <c r="D375" s="92">
        <v>925</v>
      </c>
      <c r="E375" s="55" t="s">
        <v>48</v>
      </c>
      <c r="F375" s="55" t="s">
        <v>12</v>
      </c>
      <c r="G375" s="36">
        <v>6570010190</v>
      </c>
      <c r="H375" s="59">
        <v>400</v>
      </c>
      <c r="I375" s="113">
        <f t="shared" si="121"/>
        <v>4133300</v>
      </c>
      <c r="J375" s="70"/>
      <c r="K375" s="70"/>
      <c r="L375" s="70"/>
      <c r="M375" s="113">
        <v>4133300</v>
      </c>
      <c r="N375" s="113"/>
      <c r="O375" s="113"/>
    </row>
    <row r="376" spans="1:15" s="35" customFormat="1" ht="75" x14ac:dyDescent="0.3">
      <c r="A376" s="60"/>
      <c r="B376" s="93"/>
      <c r="C376" s="24" t="s">
        <v>260</v>
      </c>
      <c r="D376" s="92">
        <v>925</v>
      </c>
      <c r="E376" s="55" t="s">
        <v>48</v>
      </c>
      <c r="F376" s="55" t="s">
        <v>12</v>
      </c>
      <c r="G376" s="36">
        <v>6570011070</v>
      </c>
      <c r="H376" s="59"/>
      <c r="I376" s="113">
        <f t="shared" si="121"/>
        <v>2100000</v>
      </c>
      <c r="J376" s="70">
        <f t="shared" ref="J376:O376" si="141">J377</f>
        <v>2100000</v>
      </c>
      <c r="K376" s="70">
        <f t="shared" si="141"/>
        <v>0</v>
      </c>
      <c r="L376" s="70">
        <f t="shared" si="141"/>
        <v>0</v>
      </c>
      <c r="M376" s="113">
        <f t="shared" si="141"/>
        <v>0</v>
      </c>
      <c r="N376" s="113">
        <f t="shared" si="141"/>
        <v>0</v>
      </c>
      <c r="O376" s="113">
        <f t="shared" si="141"/>
        <v>0</v>
      </c>
    </row>
    <row r="377" spans="1:15" s="35" customFormat="1" ht="37.5" x14ac:dyDescent="0.3">
      <c r="A377" s="60"/>
      <c r="B377" s="93"/>
      <c r="C377" s="24" t="s">
        <v>215</v>
      </c>
      <c r="D377" s="92">
        <v>925</v>
      </c>
      <c r="E377" s="55" t="s">
        <v>48</v>
      </c>
      <c r="F377" s="55" t="s">
        <v>12</v>
      </c>
      <c r="G377" s="36">
        <v>6570011070</v>
      </c>
      <c r="H377" s="59">
        <v>400</v>
      </c>
      <c r="I377" s="113">
        <f t="shared" si="121"/>
        <v>2100000</v>
      </c>
      <c r="J377" s="70">
        <v>2100000</v>
      </c>
      <c r="K377" s="70"/>
      <c r="L377" s="70"/>
      <c r="M377" s="113"/>
      <c r="N377" s="113"/>
      <c r="O377" s="113"/>
    </row>
    <row r="378" spans="1:15" s="35" customFormat="1" ht="37.5" x14ac:dyDescent="0.3">
      <c r="A378" s="60"/>
      <c r="B378" s="93"/>
      <c r="C378" s="24" t="s">
        <v>320</v>
      </c>
      <c r="D378" s="92">
        <v>925</v>
      </c>
      <c r="E378" s="55" t="s">
        <v>48</v>
      </c>
      <c r="F378" s="55" t="s">
        <v>12</v>
      </c>
      <c r="G378" s="36">
        <v>9900000000</v>
      </c>
      <c r="H378" s="59"/>
      <c r="I378" s="113">
        <f t="shared" si="121"/>
        <v>140000</v>
      </c>
      <c r="J378" s="70">
        <f t="shared" ref="J378:O379" si="142">J379</f>
        <v>500000</v>
      </c>
      <c r="K378" s="70">
        <f t="shared" si="142"/>
        <v>0</v>
      </c>
      <c r="L378" s="70">
        <f t="shared" si="142"/>
        <v>0</v>
      </c>
      <c r="M378" s="113">
        <f t="shared" si="142"/>
        <v>-360000</v>
      </c>
      <c r="N378" s="113">
        <f t="shared" si="142"/>
        <v>0</v>
      </c>
      <c r="O378" s="113">
        <f t="shared" si="142"/>
        <v>0</v>
      </c>
    </row>
    <row r="379" spans="1:15" s="35" customFormat="1" x14ac:dyDescent="0.3">
      <c r="A379" s="60"/>
      <c r="B379" s="93"/>
      <c r="C379" s="24" t="s">
        <v>325</v>
      </c>
      <c r="D379" s="92">
        <v>925</v>
      </c>
      <c r="E379" s="55" t="s">
        <v>48</v>
      </c>
      <c r="F379" s="55" t="s">
        <v>12</v>
      </c>
      <c r="G379" s="36">
        <v>9900010910</v>
      </c>
      <c r="H379" s="59"/>
      <c r="I379" s="113">
        <f t="shared" si="121"/>
        <v>140000</v>
      </c>
      <c r="J379" s="70">
        <f t="shared" si="142"/>
        <v>500000</v>
      </c>
      <c r="K379" s="70">
        <f t="shared" si="142"/>
        <v>0</v>
      </c>
      <c r="L379" s="70">
        <f t="shared" si="142"/>
        <v>0</v>
      </c>
      <c r="M379" s="113">
        <f t="shared" si="142"/>
        <v>-360000</v>
      </c>
      <c r="N379" s="113">
        <f t="shared" si="142"/>
        <v>0</v>
      </c>
      <c r="O379" s="113">
        <f t="shared" si="142"/>
        <v>0</v>
      </c>
    </row>
    <row r="380" spans="1:15" s="35" customFormat="1" x14ac:dyDescent="0.3">
      <c r="A380" s="60"/>
      <c r="B380" s="93"/>
      <c r="C380" s="24" t="s">
        <v>97</v>
      </c>
      <c r="D380" s="92">
        <v>925</v>
      </c>
      <c r="E380" s="55" t="s">
        <v>48</v>
      </c>
      <c r="F380" s="55" t="s">
        <v>12</v>
      </c>
      <c r="G380" s="36">
        <v>9900010910</v>
      </c>
      <c r="H380" s="59">
        <v>800</v>
      </c>
      <c r="I380" s="113">
        <f t="shared" si="121"/>
        <v>140000</v>
      </c>
      <c r="J380" s="70">
        <v>500000</v>
      </c>
      <c r="K380" s="70"/>
      <c r="L380" s="70"/>
      <c r="M380" s="113">
        <v>-360000</v>
      </c>
      <c r="N380" s="113"/>
      <c r="O380" s="113"/>
    </row>
    <row r="381" spans="1:15" s="35" customFormat="1" x14ac:dyDescent="0.3">
      <c r="A381" s="60"/>
      <c r="B381" s="93"/>
      <c r="C381" s="24" t="s">
        <v>50</v>
      </c>
      <c r="D381" s="92">
        <v>925</v>
      </c>
      <c r="E381" s="55" t="s">
        <v>48</v>
      </c>
      <c r="F381" s="55" t="s">
        <v>14</v>
      </c>
      <c r="G381" s="36"/>
      <c r="H381" s="59"/>
      <c r="I381" s="113">
        <f t="shared" si="121"/>
        <v>1217341400</v>
      </c>
      <c r="J381" s="70">
        <f t="shared" ref="J381:O381" si="143">J382+J425+J416</f>
        <v>1108694100</v>
      </c>
      <c r="K381" s="70">
        <f t="shared" si="143"/>
        <v>77056000</v>
      </c>
      <c r="L381" s="70">
        <f t="shared" si="143"/>
        <v>0</v>
      </c>
      <c r="M381" s="113">
        <f t="shared" si="143"/>
        <v>31091400</v>
      </c>
      <c r="N381" s="113">
        <f t="shared" si="143"/>
        <v>499900</v>
      </c>
      <c r="O381" s="113">
        <f t="shared" si="143"/>
        <v>0</v>
      </c>
    </row>
    <row r="382" spans="1:15" s="35" customFormat="1" x14ac:dyDescent="0.3">
      <c r="A382" s="60"/>
      <c r="B382" s="93"/>
      <c r="C382" s="24" t="s">
        <v>154</v>
      </c>
      <c r="D382" s="92">
        <v>925</v>
      </c>
      <c r="E382" s="55" t="s">
        <v>48</v>
      </c>
      <c r="F382" s="55" t="s">
        <v>14</v>
      </c>
      <c r="G382" s="36">
        <v>5800000000</v>
      </c>
      <c r="H382" s="59"/>
      <c r="I382" s="113">
        <f t="shared" si="121"/>
        <v>1205383400</v>
      </c>
      <c r="J382" s="70">
        <f t="shared" ref="J382:O382" si="144">J383</f>
        <v>1104194100</v>
      </c>
      <c r="K382" s="70">
        <f t="shared" si="144"/>
        <v>77056000</v>
      </c>
      <c r="L382" s="70">
        <f t="shared" si="144"/>
        <v>0</v>
      </c>
      <c r="M382" s="113">
        <f t="shared" si="144"/>
        <v>23633400</v>
      </c>
      <c r="N382" s="113">
        <f t="shared" si="144"/>
        <v>499900</v>
      </c>
      <c r="O382" s="113">
        <f t="shared" si="144"/>
        <v>0</v>
      </c>
    </row>
    <row r="383" spans="1:15" s="35" customFormat="1" x14ac:dyDescent="0.3">
      <c r="A383" s="60"/>
      <c r="B383" s="93"/>
      <c r="C383" s="24" t="s">
        <v>155</v>
      </c>
      <c r="D383" s="92">
        <v>925</v>
      </c>
      <c r="E383" s="55" t="s">
        <v>48</v>
      </c>
      <c r="F383" s="55" t="s">
        <v>14</v>
      </c>
      <c r="G383" s="36">
        <v>5810000000</v>
      </c>
      <c r="H383" s="59"/>
      <c r="I383" s="113">
        <f t="shared" si="121"/>
        <v>1205383400</v>
      </c>
      <c r="J383" s="70">
        <f>J388+J390+J392+J394+J384+J400+J386+J396</f>
        <v>1104194100</v>
      </c>
      <c r="K383" s="70">
        <f>K388+K390+K392+K394+K384+K400+K386+K396</f>
        <v>77056000</v>
      </c>
      <c r="L383" s="70">
        <f>L388+L390+L392+L394+L384+L400+L386+L396</f>
        <v>0</v>
      </c>
      <c r="M383" s="113">
        <f>M388+M390+M392+M394+M384+M400+M386+M396+M398+M413</f>
        <v>23633400</v>
      </c>
      <c r="N383" s="113">
        <f>N388+N390+N392+N394+N384+N400+N386+N396+N398</f>
        <v>499900</v>
      </c>
      <c r="O383" s="113">
        <f>O388+O390+O392+O394+O384+O400+O386+O396</f>
        <v>0</v>
      </c>
    </row>
    <row r="384" spans="1:15" s="35" customFormat="1" ht="37.5" x14ac:dyDescent="0.3">
      <c r="A384" s="60"/>
      <c r="B384" s="93"/>
      <c r="C384" s="24" t="s">
        <v>120</v>
      </c>
      <c r="D384" s="92">
        <v>925</v>
      </c>
      <c r="E384" s="55" t="s">
        <v>48</v>
      </c>
      <c r="F384" s="55" t="s">
        <v>14</v>
      </c>
      <c r="G384" s="36">
        <v>5810000590</v>
      </c>
      <c r="H384" s="59"/>
      <c r="I384" s="113">
        <f t="shared" si="121"/>
        <v>142617300</v>
      </c>
      <c r="J384" s="70">
        <f t="shared" ref="J384:O384" si="145">J385</f>
        <v>142138900</v>
      </c>
      <c r="K384" s="70">
        <f t="shared" si="145"/>
        <v>0</v>
      </c>
      <c r="L384" s="70">
        <f t="shared" si="145"/>
        <v>0</v>
      </c>
      <c r="M384" s="113">
        <f t="shared" si="145"/>
        <v>342000</v>
      </c>
      <c r="N384" s="113">
        <f t="shared" si="145"/>
        <v>136400</v>
      </c>
      <c r="O384" s="113">
        <f t="shared" si="145"/>
        <v>0</v>
      </c>
    </row>
    <row r="385" spans="1:15" s="35" customFormat="1" ht="37.5" x14ac:dyDescent="0.3">
      <c r="A385" s="60"/>
      <c r="B385" s="93"/>
      <c r="C385" s="24" t="s">
        <v>158</v>
      </c>
      <c r="D385" s="92">
        <v>925</v>
      </c>
      <c r="E385" s="55" t="s">
        <v>48</v>
      </c>
      <c r="F385" s="55" t="s">
        <v>14</v>
      </c>
      <c r="G385" s="36">
        <v>5810000590</v>
      </c>
      <c r="H385" s="59">
        <v>600</v>
      </c>
      <c r="I385" s="113">
        <f t="shared" si="121"/>
        <v>142617300</v>
      </c>
      <c r="J385" s="70">
        <v>142138900</v>
      </c>
      <c r="K385" s="70"/>
      <c r="L385" s="70"/>
      <c r="M385" s="113">
        <v>342000</v>
      </c>
      <c r="N385" s="113">
        <v>136400</v>
      </c>
      <c r="O385" s="113"/>
    </row>
    <row r="386" spans="1:15" s="35" customFormat="1" x14ac:dyDescent="0.3">
      <c r="A386" s="60"/>
      <c r="B386" s="93"/>
      <c r="C386" s="24" t="s">
        <v>157</v>
      </c>
      <c r="D386" s="92">
        <v>925</v>
      </c>
      <c r="E386" s="55" t="s">
        <v>48</v>
      </c>
      <c r="F386" s="55" t="s">
        <v>14</v>
      </c>
      <c r="G386" s="36">
        <v>5810009020</v>
      </c>
      <c r="H386" s="59"/>
      <c r="I386" s="113">
        <f t="shared" si="121"/>
        <v>700000</v>
      </c>
      <c r="J386" s="70">
        <f t="shared" ref="J386:O386" si="146">J387</f>
        <v>700000</v>
      </c>
      <c r="K386" s="70">
        <f t="shared" si="146"/>
        <v>0</v>
      </c>
      <c r="L386" s="70">
        <f t="shared" si="146"/>
        <v>0</v>
      </c>
      <c r="M386" s="113">
        <f t="shared" si="146"/>
        <v>0</v>
      </c>
      <c r="N386" s="113">
        <f t="shared" si="146"/>
        <v>0</v>
      </c>
      <c r="O386" s="113">
        <f t="shared" si="146"/>
        <v>0</v>
      </c>
    </row>
    <row r="387" spans="1:15" s="35" customFormat="1" ht="37.5" x14ac:dyDescent="0.3">
      <c r="A387" s="60"/>
      <c r="B387" s="93"/>
      <c r="C387" s="24" t="s">
        <v>158</v>
      </c>
      <c r="D387" s="92">
        <v>925</v>
      </c>
      <c r="E387" s="55" t="s">
        <v>48</v>
      </c>
      <c r="F387" s="55" t="s">
        <v>14</v>
      </c>
      <c r="G387" s="36">
        <v>5810009020</v>
      </c>
      <c r="H387" s="59">
        <v>600</v>
      </c>
      <c r="I387" s="113">
        <f t="shared" si="121"/>
        <v>700000</v>
      </c>
      <c r="J387" s="70">
        <v>700000</v>
      </c>
      <c r="K387" s="70"/>
      <c r="L387" s="70"/>
      <c r="M387" s="113"/>
      <c r="N387" s="113"/>
      <c r="O387" s="113"/>
    </row>
    <row r="388" spans="1:15" s="35" customFormat="1" ht="150" x14ac:dyDescent="0.3">
      <c r="A388" s="60"/>
      <c r="B388" s="93"/>
      <c r="C388" s="67" t="s">
        <v>159</v>
      </c>
      <c r="D388" s="92">
        <v>925</v>
      </c>
      <c r="E388" s="55" t="s">
        <v>48</v>
      </c>
      <c r="F388" s="55" t="s">
        <v>14</v>
      </c>
      <c r="G388" s="36">
        <v>5810060820</v>
      </c>
      <c r="H388" s="59"/>
      <c r="I388" s="113">
        <f t="shared" si="121"/>
        <v>2034900</v>
      </c>
      <c r="J388" s="70">
        <f t="shared" ref="J388:O388" si="147">J389</f>
        <v>2034900</v>
      </c>
      <c r="K388" s="70">
        <f t="shared" si="147"/>
        <v>0</v>
      </c>
      <c r="L388" s="70">
        <f t="shared" si="147"/>
        <v>0</v>
      </c>
      <c r="M388" s="113">
        <f t="shared" si="147"/>
        <v>0</v>
      </c>
      <c r="N388" s="113">
        <f t="shared" si="147"/>
        <v>0</v>
      </c>
      <c r="O388" s="113">
        <f t="shared" si="147"/>
        <v>0</v>
      </c>
    </row>
    <row r="389" spans="1:15" s="35" customFormat="1" ht="37.5" x14ac:dyDescent="0.3">
      <c r="A389" s="60"/>
      <c r="B389" s="93"/>
      <c r="C389" s="24" t="s">
        <v>158</v>
      </c>
      <c r="D389" s="92">
        <v>925</v>
      </c>
      <c r="E389" s="55" t="s">
        <v>48</v>
      </c>
      <c r="F389" s="55" t="s">
        <v>14</v>
      </c>
      <c r="G389" s="36">
        <v>5810060820</v>
      </c>
      <c r="H389" s="59">
        <v>600</v>
      </c>
      <c r="I389" s="113">
        <f t="shared" si="121"/>
        <v>2034900</v>
      </c>
      <c r="J389" s="70">
        <v>2034900</v>
      </c>
      <c r="K389" s="70"/>
      <c r="L389" s="70"/>
      <c r="M389" s="113"/>
      <c r="N389" s="113"/>
      <c r="O389" s="113"/>
    </row>
    <row r="390" spans="1:15" s="35" customFormat="1" ht="93.75" x14ac:dyDescent="0.3">
      <c r="A390" s="60"/>
      <c r="B390" s="93"/>
      <c r="C390" s="24" t="s">
        <v>160</v>
      </c>
      <c r="D390" s="92">
        <v>925</v>
      </c>
      <c r="E390" s="55" t="s">
        <v>48</v>
      </c>
      <c r="F390" s="55" t="s">
        <v>14</v>
      </c>
      <c r="G390" s="36">
        <v>5810060860</v>
      </c>
      <c r="H390" s="59"/>
      <c r="I390" s="113">
        <f t="shared" si="121"/>
        <v>805146800</v>
      </c>
      <c r="J390" s="70">
        <f t="shared" ref="J390:O390" si="148">J391</f>
        <v>782697100</v>
      </c>
      <c r="K390" s="70">
        <f t="shared" si="148"/>
        <v>29872200</v>
      </c>
      <c r="L390" s="70">
        <f t="shared" si="148"/>
        <v>0</v>
      </c>
      <c r="M390" s="113">
        <f t="shared" si="148"/>
        <v>-7422500</v>
      </c>
      <c r="N390" s="113">
        <f t="shared" si="148"/>
        <v>0</v>
      </c>
      <c r="O390" s="113">
        <f t="shared" si="148"/>
        <v>0</v>
      </c>
    </row>
    <row r="391" spans="1:15" s="35" customFormat="1" ht="37.5" x14ac:dyDescent="0.3">
      <c r="A391" s="60"/>
      <c r="B391" s="93"/>
      <c r="C391" s="24" t="s">
        <v>158</v>
      </c>
      <c r="D391" s="92">
        <v>925</v>
      </c>
      <c r="E391" s="55" t="s">
        <v>48</v>
      </c>
      <c r="F391" s="55" t="s">
        <v>14</v>
      </c>
      <c r="G391" s="36">
        <v>5810060860</v>
      </c>
      <c r="H391" s="59">
        <v>600</v>
      </c>
      <c r="I391" s="113">
        <f t="shared" si="121"/>
        <v>805146800</v>
      </c>
      <c r="J391" s="70">
        <v>782697100</v>
      </c>
      <c r="K391" s="70">
        <v>29872200</v>
      </c>
      <c r="L391" s="70"/>
      <c r="M391" s="113">
        <v>-7422500</v>
      </c>
      <c r="N391" s="113"/>
      <c r="O391" s="113"/>
    </row>
    <row r="392" spans="1:15" s="35" customFormat="1" ht="56.25" x14ac:dyDescent="0.3">
      <c r="A392" s="60"/>
      <c r="B392" s="93"/>
      <c r="C392" s="24" t="s">
        <v>161</v>
      </c>
      <c r="D392" s="92">
        <v>925</v>
      </c>
      <c r="E392" s="55" t="s">
        <v>48</v>
      </c>
      <c r="F392" s="55" t="s">
        <v>14</v>
      </c>
      <c r="G392" s="36">
        <v>5810062370</v>
      </c>
      <c r="H392" s="59"/>
      <c r="I392" s="113">
        <f t="shared" ref="I392:I455" si="149">SUM(J392:O392)</f>
        <v>2529500</v>
      </c>
      <c r="J392" s="70">
        <f t="shared" ref="J392:O392" si="150">J393</f>
        <v>2529500</v>
      </c>
      <c r="K392" s="70">
        <f t="shared" si="150"/>
        <v>0</v>
      </c>
      <c r="L392" s="70">
        <f t="shared" si="150"/>
        <v>0</v>
      </c>
      <c r="M392" s="113">
        <f t="shared" si="150"/>
        <v>0</v>
      </c>
      <c r="N392" s="113">
        <f t="shared" si="150"/>
        <v>0</v>
      </c>
      <c r="O392" s="113">
        <f t="shared" si="150"/>
        <v>0</v>
      </c>
    </row>
    <row r="393" spans="1:15" s="35" customFormat="1" ht="37.5" x14ac:dyDescent="0.3">
      <c r="A393" s="60"/>
      <c r="B393" s="93"/>
      <c r="C393" s="24" t="s">
        <v>158</v>
      </c>
      <c r="D393" s="92">
        <v>925</v>
      </c>
      <c r="E393" s="55" t="s">
        <v>48</v>
      </c>
      <c r="F393" s="55" t="s">
        <v>14</v>
      </c>
      <c r="G393" s="36">
        <v>5810062370</v>
      </c>
      <c r="H393" s="59">
        <v>600</v>
      </c>
      <c r="I393" s="113">
        <f t="shared" si="149"/>
        <v>2529500</v>
      </c>
      <c r="J393" s="70">
        <v>2529500</v>
      </c>
      <c r="K393" s="70"/>
      <c r="L393" s="70"/>
      <c r="M393" s="113"/>
      <c r="N393" s="113"/>
      <c r="O393" s="113"/>
    </row>
    <row r="394" spans="1:15" s="35" customFormat="1" ht="206.25" x14ac:dyDescent="0.3">
      <c r="A394" s="60"/>
      <c r="B394" s="93"/>
      <c r="C394" s="24" t="s">
        <v>162</v>
      </c>
      <c r="D394" s="92">
        <v>925</v>
      </c>
      <c r="E394" s="55" t="s">
        <v>48</v>
      </c>
      <c r="F394" s="55" t="s">
        <v>14</v>
      </c>
      <c r="G394" s="36">
        <v>5810062500</v>
      </c>
      <c r="H394" s="59"/>
      <c r="I394" s="113">
        <f t="shared" si="149"/>
        <v>5756100</v>
      </c>
      <c r="J394" s="70">
        <f t="shared" ref="J394:O394" si="151">J395</f>
        <v>5756100</v>
      </c>
      <c r="K394" s="70">
        <f t="shared" si="151"/>
        <v>0</v>
      </c>
      <c r="L394" s="70">
        <f t="shared" si="151"/>
        <v>0</v>
      </c>
      <c r="M394" s="113">
        <f t="shared" si="151"/>
        <v>0</v>
      </c>
      <c r="N394" s="113">
        <f t="shared" si="151"/>
        <v>0</v>
      </c>
      <c r="O394" s="113">
        <f t="shared" si="151"/>
        <v>0</v>
      </c>
    </row>
    <row r="395" spans="1:15" s="35" customFormat="1" ht="37.5" x14ac:dyDescent="0.3">
      <c r="A395" s="60"/>
      <c r="B395" s="93"/>
      <c r="C395" s="24" t="s">
        <v>158</v>
      </c>
      <c r="D395" s="92">
        <v>925</v>
      </c>
      <c r="E395" s="55" t="s">
        <v>48</v>
      </c>
      <c r="F395" s="55" t="s">
        <v>14</v>
      </c>
      <c r="G395" s="36">
        <v>5810062500</v>
      </c>
      <c r="H395" s="59">
        <v>600</v>
      </c>
      <c r="I395" s="113">
        <f t="shared" si="149"/>
        <v>5756100</v>
      </c>
      <c r="J395" s="70">
        <v>5756100</v>
      </c>
      <c r="K395" s="70"/>
      <c r="L395" s="70"/>
      <c r="M395" s="113"/>
      <c r="N395" s="113"/>
      <c r="O395" s="113"/>
    </row>
    <row r="396" spans="1:15" s="35" customFormat="1" ht="131.25" x14ac:dyDescent="0.3">
      <c r="A396" s="60"/>
      <c r="B396" s="93"/>
      <c r="C396" s="24" t="s">
        <v>163</v>
      </c>
      <c r="D396" s="92">
        <v>925</v>
      </c>
      <c r="E396" s="55" t="s">
        <v>48</v>
      </c>
      <c r="F396" s="55" t="s">
        <v>14</v>
      </c>
      <c r="G396" s="36">
        <v>5810063540</v>
      </c>
      <c r="H396" s="59"/>
      <c r="I396" s="113">
        <f t="shared" si="149"/>
        <v>2183400</v>
      </c>
      <c r="J396" s="70">
        <f t="shared" ref="J396:O396" si="152">J397</f>
        <v>2183400</v>
      </c>
      <c r="K396" s="70">
        <f t="shared" si="152"/>
        <v>0</v>
      </c>
      <c r="L396" s="70">
        <f t="shared" si="152"/>
        <v>0</v>
      </c>
      <c r="M396" s="113">
        <f t="shared" si="152"/>
        <v>0</v>
      </c>
      <c r="N396" s="113">
        <f t="shared" si="152"/>
        <v>0</v>
      </c>
      <c r="O396" s="113">
        <f t="shared" si="152"/>
        <v>0</v>
      </c>
    </row>
    <row r="397" spans="1:15" s="35" customFormat="1" ht="37.5" x14ac:dyDescent="0.3">
      <c r="A397" s="60"/>
      <c r="B397" s="93"/>
      <c r="C397" s="24" t="s">
        <v>158</v>
      </c>
      <c r="D397" s="92">
        <v>925</v>
      </c>
      <c r="E397" s="55" t="s">
        <v>48</v>
      </c>
      <c r="F397" s="55" t="s">
        <v>14</v>
      </c>
      <c r="G397" s="36">
        <v>5810063540</v>
      </c>
      <c r="H397" s="59">
        <v>600</v>
      </c>
      <c r="I397" s="113">
        <f t="shared" si="149"/>
        <v>2183400</v>
      </c>
      <c r="J397" s="70">
        <v>2183400</v>
      </c>
      <c r="K397" s="70"/>
      <c r="L397" s="70"/>
      <c r="M397" s="113"/>
      <c r="N397" s="113"/>
      <c r="O397" s="113"/>
    </row>
    <row r="398" spans="1:15" s="35" customFormat="1" ht="150" x14ac:dyDescent="0.3">
      <c r="A398" s="60"/>
      <c r="B398" s="93"/>
      <c r="C398" s="24" t="s">
        <v>164</v>
      </c>
      <c r="D398" s="92">
        <v>925</v>
      </c>
      <c r="E398" s="55" t="s">
        <v>48</v>
      </c>
      <c r="F398" s="55" t="s">
        <v>14</v>
      </c>
      <c r="G398" s="36" t="s">
        <v>165</v>
      </c>
      <c r="H398" s="59"/>
      <c r="I398" s="113">
        <f t="shared" si="149"/>
        <v>20749100</v>
      </c>
      <c r="J398" s="70"/>
      <c r="K398" s="70"/>
      <c r="L398" s="70"/>
      <c r="M398" s="113">
        <f>M399</f>
        <v>20749000</v>
      </c>
      <c r="N398" s="113">
        <f>N399</f>
        <v>100</v>
      </c>
      <c r="O398" s="113"/>
    </row>
    <row r="399" spans="1:15" s="35" customFormat="1" ht="37.5" x14ac:dyDescent="0.3">
      <c r="A399" s="60"/>
      <c r="B399" s="93"/>
      <c r="C399" s="24" t="s">
        <v>158</v>
      </c>
      <c r="D399" s="92">
        <v>925</v>
      </c>
      <c r="E399" s="55" t="s">
        <v>48</v>
      </c>
      <c r="F399" s="55" t="s">
        <v>14</v>
      </c>
      <c r="G399" s="36" t="s">
        <v>165</v>
      </c>
      <c r="H399" s="59">
        <v>600</v>
      </c>
      <c r="I399" s="113">
        <f t="shared" si="149"/>
        <v>20749100</v>
      </c>
      <c r="J399" s="70"/>
      <c r="K399" s="70"/>
      <c r="L399" s="70"/>
      <c r="M399" s="113">
        <v>20749000</v>
      </c>
      <c r="N399" s="113">
        <v>100</v>
      </c>
      <c r="O399" s="113"/>
    </row>
    <row r="400" spans="1:15" s="35" customFormat="1" ht="37.5" x14ac:dyDescent="0.3">
      <c r="A400" s="60"/>
      <c r="B400" s="93"/>
      <c r="C400" s="24" t="s">
        <v>166</v>
      </c>
      <c r="D400" s="92">
        <v>925</v>
      </c>
      <c r="E400" s="55" t="s">
        <v>48</v>
      </c>
      <c r="F400" s="55" t="s">
        <v>14</v>
      </c>
      <c r="G400" s="36">
        <v>5810100000</v>
      </c>
      <c r="H400" s="59"/>
      <c r="I400" s="113">
        <f t="shared" si="149"/>
        <v>215677700</v>
      </c>
      <c r="J400" s="70">
        <f>J405+J401+J403+J409+J411</f>
        <v>166154200</v>
      </c>
      <c r="K400" s="70">
        <f>K405+K401+K403+K409+K411</f>
        <v>47183800</v>
      </c>
      <c r="L400" s="70">
        <f>L405+L401+L403+L409+L411</f>
        <v>0</v>
      </c>
      <c r="M400" s="113">
        <f>M405+M401+M403+M409+M411+M407</f>
        <v>1976300</v>
      </c>
      <c r="N400" s="113">
        <f>N405+N401+N403+N409+N411</f>
        <v>363400</v>
      </c>
      <c r="O400" s="113">
        <f>O405+O401+O403+O409+O411</f>
        <v>0</v>
      </c>
    </row>
    <row r="401" spans="1:15" s="35" customFormat="1" ht="37.5" x14ac:dyDescent="0.3">
      <c r="A401" s="60"/>
      <c r="B401" s="93"/>
      <c r="C401" s="24" t="s">
        <v>120</v>
      </c>
      <c r="D401" s="92">
        <v>925</v>
      </c>
      <c r="E401" s="55" t="s">
        <v>48</v>
      </c>
      <c r="F401" s="55" t="s">
        <v>14</v>
      </c>
      <c r="G401" s="36">
        <v>5810100590</v>
      </c>
      <c r="H401" s="59"/>
      <c r="I401" s="113">
        <f t="shared" si="149"/>
        <v>48781500</v>
      </c>
      <c r="J401" s="70">
        <f t="shared" ref="J401:O401" si="153">J402</f>
        <v>25692800</v>
      </c>
      <c r="K401" s="70">
        <f t="shared" si="153"/>
        <v>0</v>
      </c>
      <c r="L401" s="70">
        <f t="shared" si="153"/>
        <v>0</v>
      </c>
      <c r="M401" s="113">
        <f t="shared" si="153"/>
        <v>22725300</v>
      </c>
      <c r="N401" s="113">
        <f t="shared" si="153"/>
        <v>363400</v>
      </c>
      <c r="O401" s="113">
        <f t="shared" si="153"/>
        <v>0</v>
      </c>
    </row>
    <row r="402" spans="1:15" s="35" customFormat="1" ht="37.5" x14ac:dyDescent="0.3">
      <c r="A402" s="60"/>
      <c r="B402" s="93"/>
      <c r="C402" s="24" t="s">
        <v>158</v>
      </c>
      <c r="D402" s="92">
        <v>925</v>
      </c>
      <c r="E402" s="55" t="s">
        <v>48</v>
      </c>
      <c r="F402" s="55" t="s">
        <v>14</v>
      </c>
      <c r="G402" s="36">
        <v>5810100590</v>
      </c>
      <c r="H402" s="59">
        <v>600</v>
      </c>
      <c r="I402" s="113">
        <f t="shared" si="149"/>
        <v>48781500</v>
      </c>
      <c r="J402" s="70">
        <v>25692800</v>
      </c>
      <c r="K402" s="70"/>
      <c r="L402" s="70"/>
      <c r="M402" s="113">
        <v>22725300</v>
      </c>
      <c r="N402" s="113">
        <v>363400</v>
      </c>
      <c r="O402" s="113"/>
    </row>
    <row r="403" spans="1:15" s="35" customFormat="1" ht="131.25" hidden="1" x14ac:dyDescent="0.3">
      <c r="A403" s="60"/>
      <c r="B403" s="93"/>
      <c r="C403" s="24" t="s">
        <v>167</v>
      </c>
      <c r="D403" s="92">
        <v>925</v>
      </c>
      <c r="E403" s="55" t="s">
        <v>48</v>
      </c>
      <c r="F403" s="55" t="s">
        <v>14</v>
      </c>
      <c r="G403" s="36">
        <v>5810153032</v>
      </c>
      <c r="H403" s="59"/>
      <c r="I403" s="113">
        <f t="shared" si="149"/>
        <v>0</v>
      </c>
      <c r="J403" s="70">
        <f t="shared" ref="J403:O403" si="154">J404</f>
        <v>50387400</v>
      </c>
      <c r="K403" s="70">
        <f t="shared" si="154"/>
        <v>-1171800</v>
      </c>
      <c r="L403" s="70">
        <f t="shared" si="154"/>
        <v>0</v>
      </c>
      <c r="M403" s="113">
        <f t="shared" si="154"/>
        <v>-49215600</v>
      </c>
      <c r="N403" s="113">
        <f t="shared" si="154"/>
        <v>0</v>
      </c>
      <c r="O403" s="113">
        <f t="shared" si="154"/>
        <v>0</v>
      </c>
    </row>
    <row r="404" spans="1:15" s="35" customFormat="1" ht="37.5" hidden="1" x14ac:dyDescent="0.3">
      <c r="A404" s="60"/>
      <c r="B404" s="93"/>
      <c r="C404" s="24" t="s">
        <v>158</v>
      </c>
      <c r="D404" s="92">
        <v>925</v>
      </c>
      <c r="E404" s="55" t="s">
        <v>48</v>
      </c>
      <c r="F404" s="55" t="s">
        <v>14</v>
      </c>
      <c r="G404" s="36">
        <v>5810153032</v>
      </c>
      <c r="H404" s="59">
        <v>600</v>
      </c>
      <c r="I404" s="113">
        <f t="shared" si="149"/>
        <v>0</v>
      </c>
      <c r="J404" s="70">
        <v>50387400</v>
      </c>
      <c r="K404" s="70">
        <v>-1171800</v>
      </c>
      <c r="L404" s="70"/>
      <c r="M404" s="113">
        <v>-49215600</v>
      </c>
      <c r="N404" s="113"/>
      <c r="O404" s="113"/>
    </row>
    <row r="405" spans="1:15" s="35" customFormat="1" ht="53.65" customHeight="1" x14ac:dyDescent="0.3">
      <c r="A405" s="60"/>
      <c r="B405" s="93"/>
      <c r="C405" s="24" t="s">
        <v>168</v>
      </c>
      <c r="D405" s="92">
        <v>925</v>
      </c>
      <c r="E405" s="55" t="s">
        <v>48</v>
      </c>
      <c r="F405" s="55" t="s">
        <v>14</v>
      </c>
      <c r="G405" s="36" t="s">
        <v>169</v>
      </c>
      <c r="H405" s="59"/>
      <c r="I405" s="113">
        <f t="shared" si="149"/>
        <v>104610500</v>
      </c>
      <c r="J405" s="70">
        <f t="shared" ref="J405:O405" si="155">J406</f>
        <v>74543100</v>
      </c>
      <c r="K405" s="70">
        <f t="shared" si="155"/>
        <v>30067400</v>
      </c>
      <c r="L405" s="70">
        <f t="shared" si="155"/>
        <v>0</v>
      </c>
      <c r="M405" s="113">
        <f t="shared" si="155"/>
        <v>0</v>
      </c>
      <c r="N405" s="113">
        <f t="shared" si="155"/>
        <v>0</v>
      </c>
      <c r="O405" s="113">
        <f t="shared" si="155"/>
        <v>0</v>
      </c>
    </row>
    <row r="406" spans="1:15" s="35" customFormat="1" ht="37.5" x14ac:dyDescent="0.3">
      <c r="A406" s="60"/>
      <c r="B406" s="93"/>
      <c r="C406" s="24" t="s">
        <v>158</v>
      </c>
      <c r="D406" s="92">
        <v>925</v>
      </c>
      <c r="E406" s="55" t="s">
        <v>48</v>
      </c>
      <c r="F406" s="55" t="s">
        <v>14</v>
      </c>
      <c r="G406" s="36" t="s">
        <v>169</v>
      </c>
      <c r="H406" s="59">
        <v>600</v>
      </c>
      <c r="I406" s="113">
        <f t="shared" si="149"/>
        <v>104610500</v>
      </c>
      <c r="J406" s="70">
        <v>74543100</v>
      </c>
      <c r="K406" s="70">
        <v>30067400</v>
      </c>
      <c r="L406" s="70"/>
      <c r="M406" s="113"/>
      <c r="N406" s="113"/>
      <c r="O406" s="113"/>
    </row>
    <row r="407" spans="1:15" s="35" customFormat="1" ht="225" x14ac:dyDescent="0.3">
      <c r="A407" s="60"/>
      <c r="B407" s="93"/>
      <c r="C407" s="24" t="s">
        <v>170</v>
      </c>
      <c r="D407" s="92">
        <v>925</v>
      </c>
      <c r="E407" s="55" t="s">
        <v>48</v>
      </c>
      <c r="F407" s="55" t="s">
        <v>14</v>
      </c>
      <c r="G407" s="36" t="s">
        <v>171</v>
      </c>
      <c r="H407" s="59"/>
      <c r="I407" s="113">
        <f t="shared" si="149"/>
        <v>49215600</v>
      </c>
      <c r="J407" s="70"/>
      <c r="K407" s="70"/>
      <c r="L407" s="70"/>
      <c r="M407" s="113">
        <f>M408</f>
        <v>49215600</v>
      </c>
      <c r="N407" s="113">
        <f>N408</f>
        <v>0</v>
      </c>
      <c r="O407" s="113">
        <f>O408</f>
        <v>0</v>
      </c>
    </row>
    <row r="408" spans="1:15" s="35" customFormat="1" ht="37.5" x14ac:dyDescent="0.3">
      <c r="A408" s="60"/>
      <c r="B408" s="93"/>
      <c r="C408" s="24" t="s">
        <v>158</v>
      </c>
      <c r="D408" s="92">
        <v>925</v>
      </c>
      <c r="E408" s="55" t="s">
        <v>48</v>
      </c>
      <c r="F408" s="55" t="s">
        <v>14</v>
      </c>
      <c r="G408" s="36" t="s">
        <v>171</v>
      </c>
      <c r="H408" s="59">
        <v>600</v>
      </c>
      <c r="I408" s="113">
        <f t="shared" si="149"/>
        <v>49215600</v>
      </c>
      <c r="J408" s="70"/>
      <c r="K408" s="70"/>
      <c r="L408" s="70"/>
      <c r="M408" s="113">
        <v>49215600</v>
      </c>
      <c r="N408" s="113"/>
      <c r="O408" s="113"/>
    </row>
    <row r="409" spans="1:15" s="35" customFormat="1" ht="150" hidden="1" x14ac:dyDescent="0.3">
      <c r="A409" s="60"/>
      <c r="B409" s="93"/>
      <c r="C409" s="24" t="s">
        <v>172</v>
      </c>
      <c r="D409" s="92">
        <v>925</v>
      </c>
      <c r="E409" s="55" t="s">
        <v>48</v>
      </c>
      <c r="F409" s="55" t="s">
        <v>14</v>
      </c>
      <c r="G409" s="36" t="s">
        <v>173</v>
      </c>
      <c r="H409" s="59"/>
      <c r="I409" s="113">
        <f t="shared" si="149"/>
        <v>0</v>
      </c>
      <c r="J409" s="70">
        <f t="shared" ref="J409:O409" si="156">J410</f>
        <v>2460800</v>
      </c>
      <c r="K409" s="70">
        <f t="shared" si="156"/>
        <v>18288200</v>
      </c>
      <c r="L409" s="70">
        <f t="shared" si="156"/>
        <v>0</v>
      </c>
      <c r="M409" s="113">
        <f t="shared" si="156"/>
        <v>-20749000</v>
      </c>
      <c r="N409" s="113">
        <f t="shared" si="156"/>
        <v>0</v>
      </c>
      <c r="O409" s="113">
        <f t="shared" si="156"/>
        <v>0</v>
      </c>
    </row>
    <row r="410" spans="1:15" s="35" customFormat="1" ht="37.5" hidden="1" x14ac:dyDescent="0.3">
      <c r="A410" s="60"/>
      <c r="B410" s="93"/>
      <c r="C410" s="24" t="s">
        <v>158</v>
      </c>
      <c r="D410" s="92">
        <v>925</v>
      </c>
      <c r="E410" s="55" t="s">
        <v>48</v>
      </c>
      <c r="F410" s="55" t="s">
        <v>14</v>
      </c>
      <c r="G410" s="36" t="s">
        <v>173</v>
      </c>
      <c r="H410" s="59">
        <v>600</v>
      </c>
      <c r="I410" s="113">
        <f t="shared" si="149"/>
        <v>0</v>
      </c>
      <c r="J410" s="70">
        <v>2460800</v>
      </c>
      <c r="K410" s="70">
        <v>18288200</v>
      </c>
      <c r="L410" s="70"/>
      <c r="M410" s="113">
        <v>-20749000</v>
      </c>
      <c r="N410" s="113"/>
      <c r="O410" s="113"/>
    </row>
    <row r="411" spans="1:15" s="35" customFormat="1" ht="56.25" x14ac:dyDescent="0.3">
      <c r="A411" s="60"/>
      <c r="B411" s="93"/>
      <c r="C411" s="24" t="s">
        <v>174</v>
      </c>
      <c r="D411" s="92">
        <v>925</v>
      </c>
      <c r="E411" s="55" t="s">
        <v>48</v>
      </c>
      <c r="F411" s="55" t="s">
        <v>14</v>
      </c>
      <c r="G411" s="36" t="s">
        <v>175</v>
      </c>
      <c r="H411" s="59"/>
      <c r="I411" s="113">
        <f t="shared" si="149"/>
        <v>13070100</v>
      </c>
      <c r="J411" s="70">
        <f t="shared" ref="J411:O411" si="157">J412</f>
        <v>13070100</v>
      </c>
      <c r="K411" s="70">
        <f t="shared" si="157"/>
        <v>0</v>
      </c>
      <c r="L411" s="70">
        <f t="shared" si="157"/>
        <v>0</v>
      </c>
      <c r="M411" s="113">
        <f t="shared" si="157"/>
        <v>0</v>
      </c>
      <c r="N411" s="113">
        <f t="shared" si="157"/>
        <v>0</v>
      </c>
      <c r="O411" s="113">
        <f t="shared" si="157"/>
        <v>0</v>
      </c>
    </row>
    <row r="412" spans="1:15" s="35" customFormat="1" ht="37.5" x14ac:dyDescent="0.3">
      <c r="A412" s="60"/>
      <c r="B412" s="93"/>
      <c r="C412" s="24" t="s">
        <v>158</v>
      </c>
      <c r="D412" s="92">
        <v>925</v>
      </c>
      <c r="E412" s="55" t="s">
        <v>48</v>
      </c>
      <c r="F412" s="55" t="s">
        <v>14</v>
      </c>
      <c r="G412" s="36" t="s">
        <v>175</v>
      </c>
      <c r="H412" s="59">
        <v>600</v>
      </c>
      <c r="I412" s="113">
        <f t="shared" si="149"/>
        <v>13070100</v>
      </c>
      <c r="J412" s="70">
        <v>13070100</v>
      </c>
      <c r="K412" s="70"/>
      <c r="L412" s="70"/>
      <c r="M412" s="113"/>
      <c r="N412" s="113"/>
      <c r="O412" s="113"/>
    </row>
    <row r="413" spans="1:15" s="35" customFormat="1" ht="37.5" x14ac:dyDescent="0.3">
      <c r="A413" s="60"/>
      <c r="B413" s="93"/>
      <c r="C413" s="24" t="s">
        <v>176</v>
      </c>
      <c r="D413" s="92">
        <v>925</v>
      </c>
      <c r="E413" s="55" t="s">
        <v>48</v>
      </c>
      <c r="F413" s="55" t="s">
        <v>14</v>
      </c>
      <c r="G413" s="36" t="s">
        <v>177</v>
      </c>
      <c r="H413" s="59"/>
      <c r="I413" s="113">
        <f t="shared" si="149"/>
        <v>7988600</v>
      </c>
      <c r="J413" s="70"/>
      <c r="K413" s="70"/>
      <c r="L413" s="70"/>
      <c r="M413" s="113">
        <f t="shared" ref="M413:O414" si="158">M414</f>
        <v>7988600</v>
      </c>
      <c r="N413" s="113">
        <f t="shared" si="158"/>
        <v>0</v>
      </c>
      <c r="O413" s="113">
        <f t="shared" si="158"/>
        <v>0</v>
      </c>
    </row>
    <row r="414" spans="1:15" s="35" customFormat="1" ht="75" x14ac:dyDescent="0.3">
      <c r="A414" s="60"/>
      <c r="B414" s="93"/>
      <c r="C414" s="24" t="s">
        <v>178</v>
      </c>
      <c r="D414" s="92">
        <v>925</v>
      </c>
      <c r="E414" s="55" t="s">
        <v>48</v>
      </c>
      <c r="F414" s="55" t="s">
        <v>14</v>
      </c>
      <c r="G414" s="36" t="s">
        <v>179</v>
      </c>
      <c r="H414" s="59"/>
      <c r="I414" s="113">
        <f t="shared" si="149"/>
        <v>7988600</v>
      </c>
      <c r="J414" s="70"/>
      <c r="K414" s="70"/>
      <c r="L414" s="70"/>
      <c r="M414" s="113">
        <f t="shared" si="158"/>
        <v>7988600</v>
      </c>
      <c r="N414" s="113">
        <f t="shared" si="158"/>
        <v>0</v>
      </c>
      <c r="O414" s="113">
        <f t="shared" si="158"/>
        <v>0</v>
      </c>
    </row>
    <row r="415" spans="1:15" s="35" customFormat="1" ht="37.5" x14ac:dyDescent="0.3">
      <c r="A415" s="60"/>
      <c r="B415" s="93"/>
      <c r="C415" s="24" t="s">
        <v>158</v>
      </c>
      <c r="D415" s="92">
        <v>925</v>
      </c>
      <c r="E415" s="55" t="s">
        <v>48</v>
      </c>
      <c r="F415" s="55" t="s">
        <v>14</v>
      </c>
      <c r="G415" s="36" t="s">
        <v>179</v>
      </c>
      <c r="H415" s="59">
        <v>600</v>
      </c>
      <c r="I415" s="113">
        <f t="shared" si="149"/>
        <v>7988600</v>
      </c>
      <c r="J415" s="70"/>
      <c r="K415" s="70"/>
      <c r="L415" s="70"/>
      <c r="M415" s="113">
        <v>7988600</v>
      </c>
      <c r="N415" s="113"/>
      <c r="O415" s="113"/>
    </row>
    <row r="416" spans="1:15" s="35" customFormat="1" ht="56.25" x14ac:dyDescent="0.3">
      <c r="A416" s="60"/>
      <c r="B416" s="93"/>
      <c r="C416" s="24" t="s">
        <v>228</v>
      </c>
      <c r="D416" s="92">
        <v>925</v>
      </c>
      <c r="E416" s="55" t="s">
        <v>48</v>
      </c>
      <c r="F416" s="55" t="s">
        <v>14</v>
      </c>
      <c r="G416" s="36">
        <v>6500000000</v>
      </c>
      <c r="H416" s="59"/>
      <c r="I416" s="113">
        <f t="shared" si="149"/>
        <v>11800000</v>
      </c>
      <c r="J416" s="70">
        <f t="shared" ref="J416:O416" si="159">J417</f>
        <v>4000000</v>
      </c>
      <c r="K416" s="70">
        <f t="shared" si="159"/>
        <v>0</v>
      </c>
      <c r="L416" s="70">
        <f t="shared" si="159"/>
        <v>0</v>
      </c>
      <c r="M416" s="113">
        <f t="shared" si="159"/>
        <v>7800000</v>
      </c>
      <c r="N416" s="113">
        <f t="shared" si="159"/>
        <v>0</v>
      </c>
      <c r="O416" s="113">
        <f t="shared" si="159"/>
        <v>0</v>
      </c>
    </row>
    <row r="417" spans="1:15" s="35" customFormat="1" x14ac:dyDescent="0.3">
      <c r="A417" s="60"/>
      <c r="B417" s="93"/>
      <c r="C417" s="24" t="s">
        <v>252</v>
      </c>
      <c r="D417" s="92">
        <v>925</v>
      </c>
      <c r="E417" s="55" t="s">
        <v>48</v>
      </c>
      <c r="F417" s="55" t="s">
        <v>14</v>
      </c>
      <c r="G417" s="36">
        <v>6570000000</v>
      </c>
      <c r="H417" s="59"/>
      <c r="I417" s="113">
        <f t="shared" si="149"/>
        <v>11800000</v>
      </c>
      <c r="J417" s="70">
        <f>J422</f>
        <v>4000000</v>
      </c>
      <c r="K417" s="70">
        <f>K422</f>
        <v>0</v>
      </c>
      <c r="L417" s="70">
        <f>L422</f>
        <v>0</v>
      </c>
      <c r="M417" s="113">
        <f>M422+M418+M420</f>
        <v>7800000</v>
      </c>
      <c r="N417" s="113">
        <f>N422</f>
        <v>0</v>
      </c>
      <c r="O417" s="113">
        <f>O422</f>
        <v>0</v>
      </c>
    </row>
    <row r="418" spans="1:15" s="35" customFormat="1" ht="75" x14ac:dyDescent="0.3">
      <c r="A418" s="60"/>
      <c r="B418" s="93"/>
      <c r="C418" s="24" t="s">
        <v>254</v>
      </c>
      <c r="D418" s="92">
        <v>925</v>
      </c>
      <c r="E418" s="55" t="s">
        <v>48</v>
      </c>
      <c r="F418" s="55" t="s">
        <v>14</v>
      </c>
      <c r="G418" s="36">
        <v>6570010470</v>
      </c>
      <c r="H418" s="59"/>
      <c r="I418" s="113">
        <f t="shared" si="149"/>
        <v>3900000</v>
      </c>
      <c r="J418" s="70"/>
      <c r="K418" s="70"/>
      <c r="L418" s="70"/>
      <c r="M418" s="113">
        <f>M419</f>
        <v>3900000</v>
      </c>
      <c r="N418" s="113"/>
      <c r="O418" s="113"/>
    </row>
    <row r="419" spans="1:15" s="35" customFormat="1" ht="37.5" x14ac:dyDescent="0.3">
      <c r="A419" s="60"/>
      <c r="B419" s="93"/>
      <c r="C419" s="24" t="s">
        <v>215</v>
      </c>
      <c r="D419" s="92">
        <v>925</v>
      </c>
      <c r="E419" s="55" t="s">
        <v>48</v>
      </c>
      <c r="F419" s="55" t="s">
        <v>14</v>
      </c>
      <c r="G419" s="36">
        <v>6570010470</v>
      </c>
      <c r="H419" s="59">
        <v>400</v>
      </c>
      <c r="I419" s="113">
        <f t="shared" si="149"/>
        <v>3900000</v>
      </c>
      <c r="J419" s="70"/>
      <c r="K419" s="70"/>
      <c r="L419" s="70"/>
      <c r="M419" s="113">
        <v>3900000</v>
      </c>
      <c r="N419" s="113"/>
      <c r="O419" s="113"/>
    </row>
    <row r="420" spans="1:15" s="35" customFormat="1" ht="75" x14ac:dyDescent="0.3">
      <c r="A420" s="60"/>
      <c r="B420" s="93"/>
      <c r="C420" s="24" t="s">
        <v>255</v>
      </c>
      <c r="D420" s="92">
        <v>925</v>
      </c>
      <c r="E420" s="55" t="s">
        <v>48</v>
      </c>
      <c r="F420" s="55" t="s">
        <v>14</v>
      </c>
      <c r="G420" s="36">
        <v>6570010520</v>
      </c>
      <c r="H420" s="59"/>
      <c r="I420" s="113">
        <f t="shared" si="149"/>
        <v>3900000</v>
      </c>
      <c r="J420" s="70"/>
      <c r="K420" s="70"/>
      <c r="L420" s="70"/>
      <c r="M420" s="113">
        <f>M421</f>
        <v>3900000</v>
      </c>
      <c r="N420" s="113"/>
      <c r="O420" s="113"/>
    </row>
    <row r="421" spans="1:15" s="35" customFormat="1" ht="37.5" x14ac:dyDescent="0.3">
      <c r="A421" s="60"/>
      <c r="B421" s="93"/>
      <c r="C421" s="24" t="s">
        <v>215</v>
      </c>
      <c r="D421" s="92">
        <v>925</v>
      </c>
      <c r="E421" s="55" t="s">
        <v>48</v>
      </c>
      <c r="F421" s="55" t="s">
        <v>14</v>
      </c>
      <c r="G421" s="36">
        <v>6570010520</v>
      </c>
      <c r="H421" s="59">
        <v>400</v>
      </c>
      <c r="I421" s="113">
        <f t="shared" si="149"/>
        <v>3900000</v>
      </c>
      <c r="J421" s="70"/>
      <c r="K421" s="70"/>
      <c r="L421" s="70"/>
      <c r="M421" s="113">
        <v>3900000</v>
      </c>
      <c r="N421" s="113"/>
      <c r="O421" s="113"/>
    </row>
    <row r="422" spans="1:15" s="35" customFormat="1" x14ac:dyDescent="0.3">
      <c r="A422" s="60"/>
      <c r="B422" s="93"/>
      <c r="C422" s="24" t="s">
        <v>258</v>
      </c>
      <c r="D422" s="92">
        <v>925</v>
      </c>
      <c r="E422" s="55" t="s">
        <v>48</v>
      </c>
      <c r="F422" s="55" t="s">
        <v>14</v>
      </c>
      <c r="G422" s="36">
        <v>6570010980</v>
      </c>
      <c r="H422" s="59"/>
      <c r="I422" s="113">
        <f t="shared" si="149"/>
        <v>4000000</v>
      </c>
      <c r="J422" s="70">
        <f t="shared" ref="J422:O422" si="160">J423</f>
        <v>4000000</v>
      </c>
      <c r="K422" s="70">
        <f t="shared" si="160"/>
        <v>0</v>
      </c>
      <c r="L422" s="70">
        <f t="shared" si="160"/>
        <v>0</v>
      </c>
      <c r="M422" s="113">
        <f t="shared" si="160"/>
        <v>0</v>
      </c>
      <c r="N422" s="113">
        <f t="shared" si="160"/>
        <v>0</v>
      </c>
      <c r="O422" s="113">
        <f t="shared" si="160"/>
        <v>0</v>
      </c>
    </row>
    <row r="423" spans="1:15" s="35" customFormat="1" ht="37.5" x14ac:dyDescent="0.3">
      <c r="A423" s="60"/>
      <c r="B423" s="93"/>
      <c r="C423" s="24" t="s">
        <v>215</v>
      </c>
      <c r="D423" s="92">
        <v>925</v>
      </c>
      <c r="E423" s="55" t="s">
        <v>48</v>
      </c>
      <c r="F423" s="55" t="s">
        <v>14</v>
      </c>
      <c r="G423" s="36">
        <v>6570010980</v>
      </c>
      <c r="H423" s="59">
        <v>400</v>
      </c>
      <c r="I423" s="113">
        <f t="shared" si="149"/>
        <v>4000000</v>
      </c>
      <c r="J423" s="70">
        <v>4000000</v>
      </c>
      <c r="K423" s="70"/>
      <c r="L423" s="70"/>
      <c r="M423" s="113"/>
      <c r="N423" s="113"/>
      <c r="O423" s="113"/>
    </row>
    <row r="424" spans="1:15" s="35" customFormat="1" ht="37.5" x14ac:dyDescent="0.3">
      <c r="A424" s="60"/>
      <c r="B424" s="93"/>
      <c r="C424" s="24" t="s">
        <v>320</v>
      </c>
      <c r="D424" s="92">
        <v>925</v>
      </c>
      <c r="E424" s="55" t="s">
        <v>48</v>
      </c>
      <c r="F424" s="55" t="s">
        <v>14</v>
      </c>
      <c r="G424" s="36">
        <v>9900000000</v>
      </c>
      <c r="H424" s="59"/>
      <c r="I424" s="113">
        <f t="shared" si="149"/>
        <v>158000</v>
      </c>
      <c r="J424" s="70">
        <f t="shared" ref="J424:O425" si="161">J425</f>
        <v>500000</v>
      </c>
      <c r="K424" s="70">
        <f t="shared" si="161"/>
        <v>0</v>
      </c>
      <c r="L424" s="70">
        <f t="shared" si="161"/>
        <v>0</v>
      </c>
      <c r="M424" s="113">
        <f t="shared" si="161"/>
        <v>-342000</v>
      </c>
      <c r="N424" s="113">
        <f t="shared" si="161"/>
        <v>0</v>
      </c>
      <c r="O424" s="113">
        <f t="shared" si="161"/>
        <v>0</v>
      </c>
    </row>
    <row r="425" spans="1:15" s="35" customFormat="1" x14ac:dyDescent="0.3">
      <c r="A425" s="60"/>
      <c r="B425" s="93"/>
      <c r="C425" s="24" t="s">
        <v>325</v>
      </c>
      <c r="D425" s="92">
        <v>925</v>
      </c>
      <c r="E425" s="55" t="s">
        <v>48</v>
      </c>
      <c r="F425" s="55" t="s">
        <v>14</v>
      </c>
      <c r="G425" s="36">
        <v>9900010910</v>
      </c>
      <c r="H425" s="59"/>
      <c r="I425" s="113">
        <f t="shared" si="149"/>
        <v>158000</v>
      </c>
      <c r="J425" s="70">
        <f t="shared" si="161"/>
        <v>500000</v>
      </c>
      <c r="K425" s="70">
        <f t="shared" si="161"/>
        <v>0</v>
      </c>
      <c r="L425" s="70">
        <f t="shared" si="161"/>
        <v>0</v>
      </c>
      <c r="M425" s="113">
        <f t="shared" si="161"/>
        <v>-342000</v>
      </c>
      <c r="N425" s="113">
        <f t="shared" si="161"/>
        <v>0</v>
      </c>
      <c r="O425" s="113">
        <f t="shared" si="161"/>
        <v>0</v>
      </c>
    </row>
    <row r="426" spans="1:15" s="35" customFormat="1" x14ac:dyDescent="0.3">
      <c r="A426" s="60"/>
      <c r="B426" s="93"/>
      <c r="C426" s="24" t="s">
        <v>97</v>
      </c>
      <c r="D426" s="92">
        <v>925</v>
      </c>
      <c r="E426" s="55" t="s">
        <v>48</v>
      </c>
      <c r="F426" s="55" t="s">
        <v>14</v>
      </c>
      <c r="G426" s="36">
        <v>9900010910</v>
      </c>
      <c r="H426" s="59">
        <v>800</v>
      </c>
      <c r="I426" s="113">
        <f t="shared" si="149"/>
        <v>158000</v>
      </c>
      <c r="J426" s="70">
        <v>500000</v>
      </c>
      <c r="K426" s="70"/>
      <c r="L426" s="70"/>
      <c r="M426" s="113">
        <v>-342000</v>
      </c>
      <c r="N426" s="113"/>
      <c r="O426" s="113"/>
    </row>
    <row r="427" spans="1:15" s="35" customFormat="1" x14ac:dyDescent="0.3">
      <c r="A427" s="60"/>
      <c r="B427" s="93"/>
      <c r="C427" s="24" t="s">
        <v>369</v>
      </c>
      <c r="D427" s="92">
        <v>925</v>
      </c>
      <c r="E427" s="55" t="s">
        <v>48</v>
      </c>
      <c r="F427" s="55" t="s">
        <v>16</v>
      </c>
      <c r="G427" s="36"/>
      <c r="H427" s="59"/>
      <c r="I427" s="113">
        <f t="shared" si="149"/>
        <v>172522500</v>
      </c>
      <c r="J427" s="70">
        <f t="shared" ref="J427:O428" si="162">J428</f>
        <v>171859600</v>
      </c>
      <c r="K427" s="70">
        <f t="shared" si="162"/>
        <v>0</v>
      </c>
      <c r="L427" s="70">
        <f t="shared" si="162"/>
        <v>0</v>
      </c>
      <c r="M427" s="113">
        <f t="shared" si="162"/>
        <v>662900</v>
      </c>
      <c r="N427" s="113">
        <f t="shared" si="162"/>
        <v>0</v>
      </c>
      <c r="O427" s="113">
        <f t="shared" si="162"/>
        <v>0</v>
      </c>
    </row>
    <row r="428" spans="1:15" s="35" customFormat="1" x14ac:dyDescent="0.3">
      <c r="A428" s="60"/>
      <c r="B428" s="93"/>
      <c r="C428" s="24" t="s">
        <v>154</v>
      </c>
      <c r="D428" s="92">
        <v>925</v>
      </c>
      <c r="E428" s="55" t="s">
        <v>48</v>
      </c>
      <c r="F428" s="55" t="s">
        <v>16</v>
      </c>
      <c r="G428" s="36">
        <v>5800000000</v>
      </c>
      <c r="H428" s="59"/>
      <c r="I428" s="113">
        <f t="shared" si="149"/>
        <v>172522500</v>
      </c>
      <c r="J428" s="70">
        <f t="shared" si="162"/>
        <v>171859600</v>
      </c>
      <c r="K428" s="70">
        <f t="shared" si="162"/>
        <v>0</v>
      </c>
      <c r="L428" s="70">
        <f t="shared" si="162"/>
        <v>0</v>
      </c>
      <c r="M428" s="113">
        <f t="shared" si="162"/>
        <v>662900</v>
      </c>
      <c r="N428" s="113">
        <f t="shared" si="162"/>
        <v>0</v>
      </c>
      <c r="O428" s="113">
        <f t="shared" si="162"/>
        <v>0</v>
      </c>
    </row>
    <row r="429" spans="1:15" s="35" customFormat="1" x14ac:dyDescent="0.3">
      <c r="A429" s="60"/>
      <c r="B429" s="93"/>
      <c r="C429" s="24" t="s">
        <v>182</v>
      </c>
      <c r="D429" s="92">
        <v>925</v>
      </c>
      <c r="E429" s="55" t="s">
        <v>48</v>
      </c>
      <c r="F429" s="55" t="s">
        <v>16</v>
      </c>
      <c r="G429" s="36">
        <v>5820000000</v>
      </c>
      <c r="H429" s="59"/>
      <c r="I429" s="113">
        <f t="shared" si="149"/>
        <v>172522500</v>
      </c>
      <c r="J429" s="70">
        <f t="shared" ref="J429:O429" si="163">J430+J433+J435</f>
        <v>171859600</v>
      </c>
      <c r="K429" s="70">
        <f t="shared" si="163"/>
        <v>0</v>
      </c>
      <c r="L429" s="70">
        <f t="shared" si="163"/>
        <v>0</v>
      </c>
      <c r="M429" s="113">
        <f t="shared" si="163"/>
        <v>662900</v>
      </c>
      <c r="N429" s="113">
        <f t="shared" si="163"/>
        <v>0</v>
      </c>
      <c r="O429" s="113">
        <f t="shared" si="163"/>
        <v>0</v>
      </c>
    </row>
    <row r="430" spans="1:15" s="35" customFormat="1" ht="37.5" x14ac:dyDescent="0.3">
      <c r="A430" s="60"/>
      <c r="B430" s="93"/>
      <c r="C430" s="57" t="s">
        <v>120</v>
      </c>
      <c r="D430" s="92">
        <v>925</v>
      </c>
      <c r="E430" s="55" t="s">
        <v>48</v>
      </c>
      <c r="F430" s="55" t="s">
        <v>16</v>
      </c>
      <c r="G430" s="36">
        <v>5820000590</v>
      </c>
      <c r="H430" s="59"/>
      <c r="I430" s="113">
        <f t="shared" si="149"/>
        <v>165982100</v>
      </c>
      <c r="J430" s="70">
        <f t="shared" ref="J430:O430" si="164">J431+J432</f>
        <v>165982100</v>
      </c>
      <c r="K430" s="70">
        <f t="shared" si="164"/>
        <v>0</v>
      </c>
      <c r="L430" s="70">
        <f t="shared" si="164"/>
        <v>0</v>
      </c>
      <c r="M430" s="113">
        <f t="shared" si="164"/>
        <v>0</v>
      </c>
      <c r="N430" s="113">
        <f t="shared" si="164"/>
        <v>0</v>
      </c>
      <c r="O430" s="113">
        <f t="shared" si="164"/>
        <v>0</v>
      </c>
    </row>
    <row r="431" spans="1:15" s="35" customFormat="1" ht="37.5" x14ac:dyDescent="0.3">
      <c r="A431" s="60"/>
      <c r="B431" s="93"/>
      <c r="C431" s="24" t="s">
        <v>158</v>
      </c>
      <c r="D431" s="92">
        <v>925</v>
      </c>
      <c r="E431" s="55" t="s">
        <v>48</v>
      </c>
      <c r="F431" s="55" t="s">
        <v>16</v>
      </c>
      <c r="G431" s="36">
        <v>5820000590</v>
      </c>
      <c r="H431" s="59">
        <v>600</v>
      </c>
      <c r="I431" s="113">
        <f t="shared" si="149"/>
        <v>165970100</v>
      </c>
      <c r="J431" s="70">
        <v>165970100</v>
      </c>
      <c r="K431" s="70"/>
      <c r="L431" s="70"/>
      <c r="M431" s="113"/>
      <c r="N431" s="113"/>
      <c r="O431" s="113"/>
    </row>
    <row r="432" spans="1:15" s="35" customFormat="1" x14ac:dyDescent="0.3">
      <c r="A432" s="60"/>
      <c r="B432" s="93"/>
      <c r="C432" s="24" t="s">
        <v>97</v>
      </c>
      <c r="D432" s="92">
        <v>925</v>
      </c>
      <c r="E432" s="55" t="s">
        <v>48</v>
      </c>
      <c r="F432" s="55" t="s">
        <v>16</v>
      </c>
      <c r="G432" s="36">
        <v>5820000590</v>
      </c>
      <c r="H432" s="59">
        <v>800</v>
      </c>
      <c r="I432" s="113">
        <f t="shared" si="149"/>
        <v>12000</v>
      </c>
      <c r="J432" s="70">
        <v>12000</v>
      </c>
      <c r="K432" s="70"/>
      <c r="L432" s="70"/>
      <c r="M432" s="113"/>
      <c r="N432" s="113"/>
      <c r="O432" s="113"/>
    </row>
    <row r="433" spans="1:15" s="35" customFormat="1" ht="150" x14ac:dyDescent="0.3">
      <c r="A433" s="60"/>
      <c r="B433" s="93"/>
      <c r="C433" s="67" t="s">
        <v>184</v>
      </c>
      <c r="D433" s="92">
        <v>925</v>
      </c>
      <c r="E433" s="55" t="s">
        <v>48</v>
      </c>
      <c r="F433" s="55" t="s">
        <v>16</v>
      </c>
      <c r="G433" s="36">
        <v>5820060740</v>
      </c>
      <c r="H433" s="59"/>
      <c r="I433" s="113">
        <f t="shared" si="149"/>
        <v>93700</v>
      </c>
      <c r="J433" s="70">
        <f t="shared" ref="J433:O433" si="165">J434</f>
        <v>93700</v>
      </c>
      <c r="K433" s="70">
        <f t="shared" si="165"/>
        <v>0</v>
      </c>
      <c r="L433" s="70">
        <f t="shared" si="165"/>
        <v>0</v>
      </c>
      <c r="M433" s="113">
        <f t="shared" si="165"/>
        <v>0</v>
      </c>
      <c r="N433" s="113">
        <f t="shared" si="165"/>
        <v>0</v>
      </c>
      <c r="O433" s="113">
        <f t="shared" si="165"/>
        <v>0</v>
      </c>
    </row>
    <row r="434" spans="1:15" s="35" customFormat="1" ht="37.5" x14ac:dyDescent="0.3">
      <c r="A434" s="60"/>
      <c r="B434" s="93"/>
      <c r="C434" s="24" t="s">
        <v>158</v>
      </c>
      <c r="D434" s="92">
        <v>925</v>
      </c>
      <c r="E434" s="55" t="s">
        <v>48</v>
      </c>
      <c r="F434" s="55" t="s">
        <v>16</v>
      </c>
      <c r="G434" s="36">
        <v>5820060740</v>
      </c>
      <c r="H434" s="59">
        <v>600</v>
      </c>
      <c r="I434" s="113">
        <f t="shared" si="149"/>
        <v>93700</v>
      </c>
      <c r="J434" s="70">
        <v>93700</v>
      </c>
      <c r="K434" s="70"/>
      <c r="L434" s="70"/>
      <c r="M434" s="113"/>
      <c r="N434" s="113"/>
      <c r="O434" s="113"/>
    </row>
    <row r="435" spans="1:15" s="35" customFormat="1" ht="93.75" x14ac:dyDescent="0.3">
      <c r="A435" s="60"/>
      <c r="B435" s="93"/>
      <c r="C435" s="24" t="s">
        <v>186</v>
      </c>
      <c r="D435" s="92">
        <v>925</v>
      </c>
      <c r="E435" s="55" t="s">
        <v>48</v>
      </c>
      <c r="F435" s="55" t="s">
        <v>16</v>
      </c>
      <c r="G435" s="36">
        <v>5820100000</v>
      </c>
      <c r="H435" s="59"/>
      <c r="I435" s="113">
        <f t="shared" si="149"/>
        <v>6446700</v>
      </c>
      <c r="J435" s="70">
        <f t="shared" ref="J435:O436" si="166">J436</f>
        <v>5783800</v>
      </c>
      <c r="K435" s="70">
        <f t="shared" si="166"/>
        <v>0</v>
      </c>
      <c r="L435" s="70">
        <f t="shared" si="166"/>
        <v>0</v>
      </c>
      <c r="M435" s="113">
        <f t="shared" si="166"/>
        <v>662900</v>
      </c>
      <c r="N435" s="113">
        <f t="shared" si="166"/>
        <v>0</v>
      </c>
      <c r="O435" s="113">
        <f t="shared" si="166"/>
        <v>0</v>
      </c>
    </row>
    <row r="436" spans="1:15" s="35" customFormat="1" ht="37.5" x14ac:dyDescent="0.3">
      <c r="A436" s="60"/>
      <c r="B436" s="93"/>
      <c r="C436" s="24" t="s">
        <v>120</v>
      </c>
      <c r="D436" s="92">
        <v>925</v>
      </c>
      <c r="E436" s="55" t="s">
        <v>48</v>
      </c>
      <c r="F436" s="55" t="s">
        <v>16</v>
      </c>
      <c r="G436" s="36">
        <v>5820100590</v>
      </c>
      <c r="H436" s="59"/>
      <c r="I436" s="113">
        <f t="shared" si="149"/>
        <v>6446700</v>
      </c>
      <c r="J436" s="70">
        <f t="shared" si="166"/>
        <v>5783800</v>
      </c>
      <c r="K436" s="70">
        <f t="shared" si="166"/>
        <v>0</v>
      </c>
      <c r="L436" s="70">
        <f t="shared" si="166"/>
        <v>0</v>
      </c>
      <c r="M436" s="113">
        <f t="shared" si="166"/>
        <v>662900</v>
      </c>
      <c r="N436" s="113">
        <f t="shared" si="166"/>
        <v>0</v>
      </c>
      <c r="O436" s="113">
        <f t="shared" si="166"/>
        <v>0</v>
      </c>
    </row>
    <row r="437" spans="1:15" s="35" customFormat="1" ht="37.5" x14ac:dyDescent="0.3">
      <c r="A437" s="60"/>
      <c r="B437" s="93"/>
      <c r="C437" s="24" t="s">
        <v>158</v>
      </c>
      <c r="D437" s="92">
        <v>925</v>
      </c>
      <c r="E437" s="55" t="s">
        <v>48</v>
      </c>
      <c r="F437" s="55" t="s">
        <v>16</v>
      </c>
      <c r="G437" s="36">
        <v>5820100590</v>
      </c>
      <c r="H437" s="59">
        <v>600</v>
      </c>
      <c r="I437" s="113">
        <f t="shared" si="149"/>
        <v>6446700</v>
      </c>
      <c r="J437" s="70">
        <v>5783800</v>
      </c>
      <c r="K437" s="70"/>
      <c r="L437" s="70"/>
      <c r="M437" s="113">
        <v>662900</v>
      </c>
      <c r="N437" s="113"/>
      <c r="O437" s="113"/>
    </row>
    <row r="438" spans="1:15" s="35" customFormat="1" x14ac:dyDescent="0.3">
      <c r="A438" s="60"/>
      <c r="B438" s="93"/>
      <c r="C438" s="24" t="s">
        <v>53</v>
      </c>
      <c r="D438" s="92">
        <v>925</v>
      </c>
      <c r="E438" s="55" t="s">
        <v>48</v>
      </c>
      <c r="F438" s="55" t="s">
        <v>30</v>
      </c>
      <c r="G438" s="36"/>
      <c r="H438" s="59"/>
      <c r="I438" s="113">
        <f t="shared" si="149"/>
        <v>60444700</v>
      </c>
      <c r="J438" s="70">
        <f>J439+J444+J450+J468+J462</f>
        <v>49324400</v>
      </c>
      <c r="K438" s="70">
        <f>K439+K444+K450+K468+K462</f>
        <v>86800</v>
      </c>
      <c r="L438" s="70">
        <f>L439+L444+L450+L468+L462</f>
        <v>0</v>
      </c>
      <c r="M438" s="113">
        <f>M439+M444+M450+M468+M462+M476</f>
        <v>10683500</v>
      </c>
      <c r="N438" s="113">
        <f>N439+N444+N450+N468+N462</f>
        <v>350000</v>
      </c>
      <c r="O438" s="113">
        <f>O439+O444+O450+O468+O462</f>
        <v>0</v>
      </c>
    </row>
    <row r="439" spans="1:15" s="35" customFormat="1" ht="37.5" x14ac:dyDescent="0.3">
      <c r="A439" s="60"/>
      <c r="B439" s="93"/>
      <c r="C439" s="24" t="s">
        <v>88</v>
      </c>
      <c r="D439" s="92">
        <v>925</v>
      </c>
      <c r="E439" s="55" t="s">
        <v>48</v>
      </c>
      <c r="F439" s="55" t="s">
        <v>30</v>
      </c>
      <c r="G439" s="36">
        <v>5000000000</v>
      </c>
      <c r="H439" s="59"/>
      <c r="I439" s="113">
        <f t="shared" si="149"/>
        <v>11243400</v>
      </c>
      <c r="J439" s="70">
        <f t="shared" ref="J439:O440" si="167">J440</f>
        <v>11243400</v>
      </c>
      <c r="K439" s="70">
        <f t="shared" si="167"/>
        <v>0</v>
      </c>
      <c r="L439" s="70">
        <f t="shared" si="167"/>
        <v>0</v>
      </c>
      <c r="M439" s="113">
        <f t="shared" si="167"/>
        <v>0</v>
      </c>
      <c r="N439" s="113">
        <f t="shared" si="167"/>
        <v>0</v>
      </c>
      <c r="O439" s="113">
        <f t="shared" si="167"/>
        <v>0</v>
      </c>
    </row>
    <row r="440" spans="1:15" s="35" customFormat="1" ht="37.5" x14ac:dyDescent="0.3">
      <c r="A440" s="60"/>
      <c r="B440" s="93"/>
      <c r="C440" s="24" t="s">
        <v>96</v>
      </c>
      <c r="D440" s="92">
        <v>925</v>
      </c>
      <c r="E440" s="55" t="s">
        <v>48</v>
      </c>
      <c r="F440" s="55" t="s">
        <v>30</v>
      </c>
      <c r="G440" s="36">
        <v>5020000000</v>
      </c>
      <c r="H440" s="59"/>
      <c r="I440" s="113">
        <f t="shared" si="149"/>
        <v>11243400</v>
      </c>
      <c r="J440" s="70">
        <f t="shared" si="167"/>
        <v>11243400</v>
      </c>
      <c r="K440" s="70">
        <f t="shared" si="167"/>
        <v>0</v>
      </c>
      <c r="L440" s="70">
        <f t="shared" si="167"/>
        <v>0</v>
      </c>
      <c r="M440" s="113">
        <f t="shared" si="167"/>
        <v>0</v>
      </c>
      <c r="N440" s="113">
        <f t="shared" si="167"/>
        <v>0</v>
      </c>
      <c r="O440" s="113">
        <f t="shared" si="167"/>
        <v>0</v>
      </c>
    </row>
    <row r="441" spans="1:15" s="35" customFormat="1" ht="37.5" x14ac:dyDescent="0.3">
      <c r="A441" s="60"/>
      <c r="B441" s="93"/>
      <c r="C441" s="24" t="s">
        <v>90</v>
      </c>
      <c r="D441" s="92">
        <v>925</v>
      </c>
      <c r="E441" s="55" t="s">
        <v>48</v>
      </c>
      <c r="F441" s="55" t="s">
        <v>30</v>
      </c>
      <c r="G441" s="36">
        <v>5020000190</v>
      </c>
      <c r="H441" s="59"/>
      <c r="I441" s="113">
        <f t="shared" si="149"/>
        <v>11243400</v>
      </c>
      <c r="J441" s="70">
        <f t="shared" ref="J441:O441" si="168">J442+J443</f>
        <v>11243400</v>
      </c>
      <c r="K441" s="70">
        <f t="shared" si="168"/>
        <v>0</v>
      </c>
      <c r="L441" s="70">
        <f t="shared" si="168"/>
        <v>0</v>
      </c>
      <c r="M441" s="113">
        <f t="shared" si="168"/>
        <v>0</v>
      </c>
      <c r="N441" s="113">
        <f t="shared" si="168"/>
        <v>0</v>
      </c>
      <c r="O441" s="113">
        <f t="shared" si="168"/>
        <v>0</v>
      </c>
    </row>
    <row r="442" spans="1:15" s="35" customFormat="1" ht="75" x14ac:dyDescent="0.3">
      <c r="A442" s="60"/>
      <c r="B442" s="93"/>
      <c r="C442" s="24" t="s">
        <v>91</v>
      </c>
      <c r="D442" s="92">
        <v>925</v>
      </c>
      <c r="E442" s="55" t="s">
        <v>48</v>
      </c>
      <c r="F442" s="55" t="s">
        <v>30</v>
      </c>
      <c r="G442" s="36">
        <v>5020000190</v>
      </c>
      <c r="H442" s="59">
        <v>100</v>
      </c>
      <c r="I442" s="113">
        <f t="shared" si="149"/>
        <v>11243400</v>
      </c>
      <c r="J442" s="70">
        <v>11243400</v>
      </c>
      <c r="K442" s="70"/>
      <c r="L442" s="70"/>
      <c r="M442" s="113"/>
      <c r="N442" s="113"/>
      <c r="O442" s="113"/>
    </row>
    <row r="443" spans="1:15" s="35" customFormat="1" hidden="1" x14ac:dyDescent="0.3">
      <c r="A443" s="60"/>
      <c r="B443" s="93"/>
      <c r="C443" s="24" t="s">
        <v>97</v>
      </c>
      <c r="D443" s="92">
        <v>925</v>
      </c>
      <c r="E443" s="55" t="s">
        <v>48</v>
      </c>
      <c r="F443" s="55" t="s">
        <v>30</v>
      </c>
      <c r="G443" s="36">
        <v>5020000190</v>
      </c>
      <c r="H443" s="59">
        <v>800</v>
      </c>
      <c r="I443" s="113">
        <f t="shared" si="149"/>
        <v>0</v>
      </c>
      <c r="J443" s="70"/>
      <c r="K443" s="70"/>
      <c r="L443" s="70"/>
      <c r="M443" s="113"/>
      <c r="N443" s="113"/>
      <c r="O443" s="113"/>
    </row>
    <row r="444" spans="1:15" s="35" customFormat="1" ht="37.5" x14ac:dyDescent="0.3">
      <c r="A444" s="60"/>
      <c r="B444" s="93"/>
      <c r="C444" s="24" t="s">
        <v>118</v>
      </c>
      <c r="D444" s="92">
        <v>925</v>
      </c>
      <c r="E444" s="55" t="s">
        <v>48</v>
      </c>
      <c r="F444" s="55" t="s">
        <v>30</v>
      </c>
      <c r="G444" s="36">
        <v>5200000000</v>
      </c>
      <c r="H444" s="59"/>
      <c r="I444" s="113">
        <f t="shared" si="149"/>
        <v>14864300</v>
      </c>
      <c r="J444" s="70">
        <f t="shared" ref="J444:O445" si="169">J445</f>
        <v>14163800</v>
      </c>
      <c r="K444" s="70">
        <f t="shared" si="169"/>
        <v>0</v>
      </c>
      <c r="L444" s="70">
        <f t="shared" si="169"/>
        <v>0</v>
      </c>
      <c r="M444" s="113">
        <f t="shared" si="169"/>
        <v>700500</v>
      </c>
      <c r="N444" s="113">
        <f t="shared" si="169"/>
        <v>0</v>
      </c>
      <c r="O444" s="113">
        <f t="shared" si="169"/>
        <v>0</v>
      </c>
    </row>
    <row r="445" spans="1:15" s="35" customFormat="1" x14ac:dyDescent="0.3">
      <c r="A445" s="60"/>
      <c r="B445" s="93"/>
      <c r="C445" s="24" t="s">
        <v>123</v>
      </c>
      <c r="D445" s="92">
        <v>925</v>
      </c>
      <c r="E445" s="55" t="s">
        <v>48</v>
      </c>
      <c r="F445" s="55" t="s">
        <v>30</v>
      </c>
      <c r="G445" s="36">
        <v>5250000000</v>
      </c>
      <c r="H445" s="59"/>
      <c r="I445" s="113">
        <f t="shared" si="149"/>
        <v>14864300</v>
      </c>
      <c r="J445" s="70">
        <f t="shared" si="169"/>
        <v>14163800</v>
      </c>
      <c r="K445" s="70">
        <f t="shared" si="169"/>
        <v>0</v>
      </c>
      <c r="L445" s="70">
        <f t="shared" si="169"/>
        <v>0</v>
      </c>
      <c r="M445" s="113">
        <f t="shared" si="169"/>
        <v>700500</v>
      </c>
      <c r="N445" s="113">
        <f t="shared" si="169"/>
        <v>0</v>
      </c>
      <c r="O445" s="113">
        <f t="shared" si="169"/>
        <v>0</v>
      </c>
    </row>
    <row r="446" spans="1:15" s="35" customFormat="1" ht="37.5" x14ac:dyDescent="0.3">
      <c r="A446" s="60"/>
      <c r="B446" s="93"/>
      <c r="C446" s="24" t="s">
        <v>120</v>
      </c>
      <c r="D446" s="92">
        <v>925</v>
      </c>
      <c r="E446" s="55" t="s">
        <v>48</v>
      </c>
      <c r="F446" s="55" t="s">
        <v>30</v>
      </c>
      <c r="G446" s="36">
        <v>5250000590</v>
      </c>
      <c r="H446" s="59"/>
      <c r="I446" s="113">
        <f t="shared" si="149"/>
        <v>14864300</v>
      </c>
      <c r="J446" s="70">
        <f t="shared" ref="J446:O446" si="170">J447+J448+J449</f>
        <v>14163800</v>
      </c>
      <c r="K446" s="70">
        <f t="shared" si="170"/>
        <v>0</v>
      </c>
      <c r="L446" s="70">
        <f t="shared" si="170"/>
        <v>0</v>
      </c>
      <c r="M446" s="113">
        <f t="shared" si="170"/>
        <v>700500</v>
      </c>
      <c r="N446" s="113">
        <f t="shared" si="170"/>
        <v>0</v>
      </c>
      <c r="O446" s="113">
        <f t="shared" si="170"/>
        <v>0</v>
      </c>
    </row>
    <row r="447" spans="1:15" s="35" customFormat="1" ht="75" x14ac:dyDescent="0.3">
      <c r="A447" s="60"/>
      <c r="B447" s="93"/>
      <c r="C447" s="24" t="s">
        <v>91</v>
      </c>
      <c r="D447" s="92">
        <v>925</v>
      </c>
      <c r="E447" s="55" t="s">
        <v>48</v>
      </c>
      <c r="F447" s="55" t="s">
        <v>30</v>
      </c>
      <c r="G447" s="36">
        <v>5250000590</v>
      </c>
      <c r="H447" s="59">
        <v>100</v>
      </c>
      <c r="I447" s="113">
        <f t="shared" si="149"/>
        <v>13796000</v>
      </c>
      <c r="J447" s="70">
        <v>13095500</v>
      </c>
      <c r="K447" s="70"/>
      <c r="L447" s="70"/>
      <c r="M447" s="113">
        <v>700500</v>
      </c>
      <c r="N447" s="113"/>
      <c r="O447" s="113"/>
    </row>
    <row r="448" spans="1:15" s="35" customFormat="1" ht="37.5" x14ac:dyDescent="0.3">
      <c r="A448" s="60"/>
      <c r="B448" s="93"/>
      <c r="C448" s="24" t="s">
        <v>94</v>
      </c>
      <c r="D448" s="92">
        <v>925</v>
      </c>
      <c r="E448" s="55" t="s">
        <v>48</v>
      </c>
      <c r="F448" s="55" t="s">
        <v>30</v>
      </c>
      <c r="G448" s="36">
        <v>5250000590</v>
      </c>
      <c r="H448" s="59">
        <v>200</v>
      </c>
      <c r="I448" s="113">
        <f t="shared" si="149"/>
        <v>1063500</v>
      </c>
      <c r="J448" s="70">
        <v>1063500</v>
      </c>
      <c r="K448" s="70"/>
      <c r="L448" s="70"/>
      <c r="M448" s="113"/>
      <c r="N448" s="113"/>
      <c r="O448" s="113"/>
    </row>
    <row r="449" spans="1:15" s="35" customFormat="1" x14ac:dyDescent="0.3">
      <c r="A449" s="60"/>
      <c r="B449" s="93"/>
      <c r="C449" s="24" t="s">
        <v>97</v>
      </c>
      <c r="D449" s="92">
        <v>925</v>
      </c>
      <c r="E449" s="55" t="s">
        <v>48</v>
      </c>
      <c r="F449" s="55" t="s">
        <v>30</v>
      </c>
      <c r="G449" s="36">
        <v>5250000590</v>
      </c>
      <c r="H449" s="59">
        <v>800</v>
      </c>
      <c r="I449" s="113">
        <f t="shared" si="149"/>
        <v>4800</v>
      </c>
      <c r="J449" s="70">
        <v>4800</v>
      </c>
      <c r="K449" s="70"/>
      <c r="L449" s="70"/>
      <c r="M449" s="113"/>
      <c r="N449" s="113"/>
      <c r="O449" s="113"/>
    </row>
    <row r="450" spans="1:15" s="35" customFormat="1" x14ac:dyDescent="0.3">
      <c r="A450" s="60"/>
      <c r="B450" s="93"/>
      <c r="C450" s="24" t="s">
        <v>154</v>
      </c>
      <c r="D450" s="92">
        <v>925</v>
      </c>
      <c r="E450" s="55" t="s">
        <v>48</v>
      </c>
      <c r="F450" s="55" t="s">
        <v>30</v>
      </c>
      <c r="G450" s="36">
        <v>5800000000</v>
      </c>
      <c r="H450" s="59"/>
      <c r="I450" s="113">
        <f t="shared" si="149"/>
        <v>7263900</v>
      </c>
      <c r="J450" s="70">
        <f t="shared" ref="J450:O450" si="171">J455+J451</f>
        <v>6494100</v>
      </c>
      <c r="K450" s="70">
        <f t="shared" si="171"/>
        <v>86800</v>
      </c>
      <c r="L450" s="70">
        <f t="shared" si="171"/>
        <v>0</v>
      </c>
      <c r="M450" s="113">
        <f t="shared" si="171"/>
        <v>333000</v>
      </c>
      <c r="N450" s="113">
        <f t="shared" si="171"/>
        <v>350000</v>
      </c>
      <c r="O450" s="113">
        <f t="shared" si="171"/>
        <v>0</v>
      </c>
    </row>
    <row r="451" spans="1:15" s="35" customFormat="1" x14ac:dyDescent="0.3">
      <c r="A451" s="60"/>
      <c r="B451" s="93"/>
      <c r="C451" s="41" t="s">
        <v>155</v>
      </c>
      <c r="D451" s="92">
        <v>925</v>
      </c>
      <c r="E451" s="55" t="s">
        <v>48</v>
      </c>
      <c r="F451" s="55" t="s">
        <v>30</v>
      </c>
      <c r="G451" s="36">
        <v>5810000000</v>
      </c>
      <c r="H451" s="59"/>
      <c r="I451" s="113">
        <f t="shared" si="149"/>
        <v>2372200</v>
      </c>
      <c r="J451" s="70">
        <f t="shared" ref="J451:L453" si="172">J452</f>
        <v>1952400</v>
      </c>
      <c r="K451" s="70">
        <f t="shared" si="172"/>
        <v>86800</v>
      </c>
      <c r="L451" s="70">
        <f t="shared" si="172"/>
        <v>0</v>
      </c>
      <c r="M451" s="113">
        <f>M452+M458</f>
        <v>333000</v>
      </c>
      <c r="N451" s="113">
        <f t="shared" ref="N451:O453" si="173">N452</f>
        <v>0</v>
      </c>
      <c r="O451" s="113">
        <f t="shared" si="173"/>
        <v>0</v>
      </c>
    </row>
    <row r="452" spans="1:15" s="35" customFormat="1" ht="37.5" x14ac:dyDescent="0.3">
      <c r="A452" s="60"/>
      <c r="B452" s="93"/>
      <c r="C452" s="41" t="s">
        <v>176</v>
      </c>
      <c r="D452" s="92">
        <v>925</v>
      </c>
      <c r="E452" s="55" t="s">
        <v>48</v>
      </c>
      <c r="F452" s="55" t="s">
        <v>30</v>
      </c>
      <c r="G452" s="36" t="s">
        <v>177</v>
      </c>
      <c r="H452" s="59"/>
      <c r="I452" s="113">
        <f t="shared" si="149"/>
        <v>2039200</v>
      </c>
      <c r="J452" s="70">
        <f t="shared" si="172"/>
        <v>1952400</v>
      </c>
      <c r="K452" s="70">
        <f t="shared" si="172"/>
        <v>86800</v>
      </c>
      <c r="L452" s="70">
        <f t="shared" si="172"/>
        <v>0</v>
      </c>
      <c r="M452" s="113">
        <f>M453</f>
        <v>0</v>
      </c>
      <c r="N452" s="113">
        <f t="shared" si="173"/>
        <v>0</v>
      </c>
      <c r="O452" s="113">
        <f t="shared" si="173"/>
        <v>0</v>
      </c>
    </row>
    <row r="453" spans="1:15" s="35" customFormat="1" ht="75" x14ac:dyDescent="0.3">
      <c r="A453" s="60"/>
      <c r="B453" s="93"/>
      <c r="C453" s="41" t="s">
        <v>180</v>
      </c>
      <c r="D453" s="92">
        <v>925</v>
      </c>
      <c r="E453" s="55" t="s">
        <v>48</v>
      </c>
      <c r="F453" s="55" t="s">
        <v>30</v>
      </c>
      <c r="G453" s="36" t="s">
        <v>181</v>
      </c>
      <c r="H453" s="59"/>
      <c r="I453" s="113">
        <f t="shared" si="149"/>
        <v>2039200</v>
      </c>
      <c r="J453" s="70">
        <f t="shared" si="172"/>
        <v>1952400</v>
      </c>
      <c r="K453" s="70">
        <f t="shared" si="172"/>
        <v>86800</v>
      </c>
      <c r="L453" s="70">
        <f t="shared" si="172"/>
        <v>0</v>
      </c>
      <c r="M453" s="113">
        <f>M454</f>
        <v>0</v>
      </c>
      <c r="N453" s="113">
        <f t="shared" si="173"/>
        <v>0</v>
      </c>
      <c r="O453" s="113">
        <f t="shared" si="173"/>
        <v>0</v>
      </c>
    </row>
    <row r="454" spans="1:15" s="35" customFormat="1" ht="37.5" x14ac:dyDescent="0.3">
      <c r="A454" s="60"/>
      <c r="B454" s="93"/>
      <c r="C454" s="24" t="s">
        <v>158</v>
      </c>
      <c r="D454" s="92">
        <v>925</v>
      </c>
      <c r="E454" s="55" t="s">
        <v>48</v>
      </c>
      <c r="F454" s="55" t="s">
        <v>30</v>
      </c>
      <c r="G454" s="36" t="s">
        <v>181</v>
      </c>
      <c r="H454" s="59">
        <v>600</v>
      </c>
      <c r="I454" s="113">
        <f t="shared" si="149"/>
        <v>2039200</v>
      </c>
      <c r="J454" s="70">
        <v>1952400</v>
      </c>
      <c r="K454" s="70">
        <v>86800</v>
      </c>
      <c r="L454" s="70"/>
      <c r="M454" s="113"/>
      <c r="N454" s="113"/>
      <c r="O454" s="113"/>
    </row>
    <row r="455" spans="1:15" s="35" customFormat="1" x14ac:dyDescent="0.3">
      <c r="A455" s="60"/>
      <c r="B455" s="93"/>
      <c r="C455" s="24" t="s">
        <v>187</v>
      </c>
      <c r="D455" s="92">
        <v>925</v>
      </c>
      <c r="E455" s="55" t="s">
        <v>48</v>
      </c>
      <c r="F455" s="55" t="s">
        <v>30</v>
      </c>
      <c r="G455" s="36">
        <v>5830000000</v>
      </c>
      <c r="H455" s="59"/>
      <c r="I455" s="113">
        <f t="shared" si="149"/>
        <v>4891700</v>
      </c>
      <c r="J455" s="70">
        <f t="shared" ref="J455:M456" si="174">J456</f>
        <v>4541700</v>
      </c>
      <c r="K455" s="70">
        <f t="shared" si="174"/>
        <v>0</v>
      </c>
      <c r="L455" s="70">
        <f t="shared" si="174"/>
        <v>0</v>
      </c>
      <c r="M455" s="113">
        <f t="shared" si="174"/>
        <v>0</v>
      </c>
      <c r="N455" s="113">
        <f>N456+N458</f>
        <v>350000</v>
      </c>
      <c r="O455" s="113">
        <f>O456</f>
        <v>0</v>
      </c>
    </row>
    <row r="456" spans="1:15" s="35" customFormat="1" ht="37.5" x14ac:dyDescent="0.3">
      <c r="A456" s="60"/>
      <c r="B456" s="93"/>
      <c r="C456" s="24" t="s">
        <v>120</v>
      </c>
      <c r="D456" s="92">
        <v>925</v>
      </c>
      <c r="E456" s="55" t="s">
        <v>48</v>
      </c>
      <c r="F456" s="55" t="s">
        <v>30</v>
      </c>
      <c r="G456" s="36">
        <v>5830000590</v>
      </c>
      <c r="H456" s="59"/>
      <c r="I456" s="113">
        <f t="shared" ref="I456:I519" si="175">SUM(J456:O456)</f>
        <v>4541700</v>
      </c>
      <c r="J456" s="70">
        <f t="shared" si="174"/>
        <v>4541700</v>
      </c>
      <c r="K456" s="70">
        <f t="shared" si="174"/>
        <v>0</v>
      </c>
      <c r="L456" s="70">
        <f t="shared" si="174"/>
        <v>0</v>
      </c>
      <c r="M456" s="113">
        <f t="shared" si="174"/>
        <v>0</v>
      </c>
      <c r="N456" s="113">
        <f>N457</f>
        <v>0</v>
      </c>
      <c r="O456" s="113">
        <f>O457</f>
        <v>0</v>
      </c>
    </row>
    <row r="457" spans="1:15" s="35" customFormat="1" ht="37.5" x14ac:dyDescent="0.3">
      <c r="A457" s="60"/>
      <c r="B457" s="93"/>
      <c r="C457" s="24" t="s">
        <v>158</v>
      </c>
      <c r="D457" s="92">
        <v>925</v>
      </c>
      <c r="E457" s="55" t="s">
        <v>48</v>
      </c>
      <c r="F457" s="55" t="s">
        <v>30</v>
      </c>
      <c r="G457" s="36">
        <v>5830000590</v>
      </c>
      <c r="H457" s="59">
        <v>600</v>
      </c>
      <c r="I457" s="113">
        <f t="shared" si="175"/>
        <v>4541700</v>
      </c>
      <c r="J457" s="70">
        <v>4541700</v>
      </c>
      <c r="K457" s="70"/>
      <c r="L457" s="70"/>
      <c r="M457" s="113"/>
      <c r="N457" s="113"/>
      <c r="O457" s="113"/>
    </row>
    <row r="458" spans="1:15" s="35" customFormat="1" x14ac:dyDescent="0.3">
      <c r="A458" s="60"/>
      <c r="B458" s="93"/>
      <c r="C458" s="24" t="s">
        <v>189</v>
      </c>
      <c r="D458" s="92">
        <v>925</v>
      </c>
      <c r="E458" s="55" t="s">
        <v>48</v>
      </c>
      <c r="F458" s="55" t="s">
        <v>30</v>
      </c>
      <c r="G458" s="36">
        <v>5830100000</v>
      </c>
      <c r="H458" s="59"/>
      <c r="I458" s="113">
        <f t="shared" si="175"/>
        <v>683000</v>
      </c>
      <c r="J458" s="70"/>
      <c r="K458" s="70"/>
      <c r="L458" s="70"/>
      <c r="M458" s="113">
        <f>M459</f>
        <v>333000</v>
      </c>
      <c r="N458" s="113">
        <f>N459</f>
        <v>350000</v>
      </c>
      <c r="O458" s="113"/>
    </row>
    <row r="459" spans="1:15" s="35" customFormat="1" ht="37.5" x14ac:dyDescent="0.3">
      <c r="A459" s="60"/>
      <c r="B459" s="93"/>
      <c r="C459" s="24" t="s">
        <v>120</v>
      </c>
      <c r="D459" s="92">
        <v>925</v>
      </c>
      <c r="E459" s="55" t="s">
        <v>48</v>
      </c>
      <c r="F459" s="55" t="s">
        <v>30</v>
      </c>
      <c r="G459" s="36">
        <v>5830100590</v>
      </c>
      <c r="H459" s="59"/>
      <c r="I459" s="113">
        <f t="shared" si="175"/>
        <v>683000</v>
      </c>
      <c r="J459" s="70"/>
      <c r="K459" s="70"/>
      <c r="L459" s="70"/>
      <c r="M459" s="113">
        <f>M461</f>
        <v>333000</v>
      </c>
      <c r="N459" s="113">
        <f>N460+N461</f>
        <v>350000</v>
      </c>
      <c r="O459" s="113"/>
    </row>
    <row r="460" spans="1:15" s="35" customFormat="1" ht="75" x14ac:dyDescent="0.3">
      <c r="A460" s="60"/>
      <c r="B460" s="93"/>
      <c r="C460" s="24" t="s">
        <v>102</v>
      </c>
      <c r="D460" s="92">
        <v>925</v>
      </c>
      <c r="E460" s="55" t="s">
        <v>48</v>
      </c>
      <c r="F460" s="55" t="s">
        <v>30</v>
      </c>
      <c r="G460" s="36">
        <v>5830100590</v>
      </c>
      <c r="H460" s="59">
        <v>100</v>
      </c>
      <c r="I460" s="113">
        <f t="shared" si="175"/>
        <v>350000</v>
      </c>
      <c r="J460" s="70"/>
      <c r="K460" s="70"/>
      <c r="L460" s="70"/>
      <c r="M460" s="113"/>
      <c r="N460" s="113">
        <v>350000</v>
      </c>
      <c r="O460" s="113"/>
    </row>
    <row r="461" spans="1:15" s="35" customFormat="1" ht="37.5" x14ac:dyDescent="0.3">
      <c r="A461" s="60"/>
      <c r="B461" s="93"/>
      <c r="C461" s="24" t="s">
        <v>158</v>
      </c>
      <c r="D461" s="92">
        <v>925</v>
      </c>
      <c r="E461" s="55" t="s">
        <v>48</v>
      </c>
      <c r="F461" s="55" t="s">
        <v>30</v>
      </c>
      <c r="G461" s="36">
        <v>5830100590</v>
      </c>
      <c r="H461" s="59">
        <v>600</v>
      </c>
      <c r="I461" s="113">
        <f t="shared" si="175"/>
        <v>333000</v>
      </c>
      <c r="J461" s="70"/>
      <c r="K461" s="70"/>
      <c r="L461" s="70"/>
      <c r="M461" s="113">
        <v>333000</v>
      </c>
      <c r="N461" s="113"/>
      <c r="O461" s="113"/>
    </row>
    <row r="462" spans="1:15" s="35" customFormat="1" ht="56.25" x14ac:dyDescent="0.3">
      <c r="A462" s="60"/>
      <c r="B462" s="93"/>
      <c r="C462" s="24" t="s">
        <v>273</v>
      </c>
      <c r="D462" s="92">
        <v>925</v>
      </c>
      <c r="E462" s="55" t="s">
        <v>48</v>
      </c>
      <c r="F462" s="55" t="s">
        <v>30</v>
      </c>
      <c r="G462" s="36">
        <v>6700000000</v>
      </c>
      <c r="H462" s="59"/>
      <c r="I462" s="113">
        <f t="shared" si="175"/>
        <v>6733100</v>
      </c>
      <c r="J462" s="70">
        <f t="shared" ref="J462:O462" si="176">J463</f>
        <v>6733100</v>
      </c>
      <c r="K462" s="70">
        <f t="shared" si="176"/>
        <v>0</v>
      </c>
      <c r="L462" s="70">
        <f t="shared" si="176"/>
        <v>0</v>
      </c>
      <c r="M462" s="113">
        <f t="shared" si="176"/>
        <v>0</v>
      </c>
      <c r="N462" s="113">
        <f t="shared" si="176"/>
        <v>0</v>
      </c>
      <c r="O462" s="113">
        <f t="shared" si="176"/>
        <v>0</v>
      </c>
    </row>
    <row r="463" spans="1:15" s="35" customFormat="1" ht="37.5" x14ac:dyDescent="0.3">
      <c r="A463" s="60"/>
      <c r="B463" s="93"/>
      <c r="C463" s="24" t="s">
        <v>274</v>
      </c>
      <c r="D463" s="92">
        <v>925</v>
      </c>
      <c r="E463" s="55" t="s">
        <v>48</v>
      </c>
      <c r="F463" s="55" t="s">
        <v>30</v>
      </c>
      <c r="G463" s="36">
        <v>6710000000</v>
      </c>
      <c r="H463" s="59"/>
      <c r="I463" s="113">
        <f t="shared" si="175"/>
        <v>6733100</v>
      </c>
      <c r="J463" s="70">
        <f t="shared" ref="J463:O463" si="177">J464+J466</f>
        <v>6733100</v>
      </c>
      <c r="K463" s="70">
        <f t="shared" si="177"/>
        <v>0</v>
      </c>
      <c r="L463" s="70">
        <f t="shared" si="177"/>
        <v>0</v>
      </c>
      <c r="M463" s="113">
        <f t="shared" si="177"/>
        <v>0</v>
      </c>
      <c r="N463" s="113">
        <f t="shared" si="177"/>
        <v>0</v>
      </c>
      <c r="O463" s="113">
        <f t="shared" si="177"/>
        <v>0</v>
      </c>
    </row>
    <row r="464" spans="1:15" s="35" customFormat="1" x14ac:dyDescent="0.3">
      <c r="A464" s="60"/>
      <c r="B464" s="93"/>
      <c r="C464" s="24" t="s">
        <v>275</v>
      </c>
      <c r="D464" s="92">
        <v>925</v>
      </c>
      <c r="E464" s="55" t="s">
        <v>48</v>
      </c>
      <c r="F464" s="55" t="s">
        <v>30</v>
      </c>
      <c r="G464" s="36">
        <v>6710010220</v>
      </c>
      <c r="H464" s="59"/>
      <c r="I464" s="113">
        <f t="shared" si="175"/>
        <v>2273100</v>
      </c>
      <c r="J464" s="70">
        <f t="shared" ref="J464:O464" si="178">J465</f>
        <v>2273100</v>
      </c>
      <c r="K464" s="70">
        <f t="shared" si="178"/>
        <v>0</v>
      </c>
      <c r="L464" s="70">
        <f t="shared" si="178"/>
        <v>0</v>
      </c>
      <c r="M464" s="113">
        <f t="shared" si="178"/>
        <v>0</v>
      </c>
      <c r="N464" s="113">
        <f t="shared" si="178"/>
        <v>0</v>
      </c>
      <c r="O464" s="113">
        <f t="shared" si="178"/>
        <v>0</v>
      </c>
    </row>
    <row r="465" spans="1:15" s="35" customFormat="1" ht="37.5" x14ac:dyDescent="0.3">
      <c r="A465" s="60"/>
      <c r="B465" s="93"/>
      <c r="C465" s="24" t="s">
        <v>158</v>
      </c>
      <c r="D465" s="92">
        <v>925</v>
      </c>
      <c r="E465" s="55" t="s">
        <v>48</v>
      </c>
      <c r="F465" s="55" t="s">
        <v>30</v>
      </c>
      <c r="G465" s="36">
        <v>6710010220</v>
      </c>
      <c r="H465" s="59">
        <v>600</v>
      </c>
      <c r="I465" s="113">
        <f t="shared" si="175"/>
        <v>2273100</v>
      </c>
      <c r="J465" s="70">
        <v>2273100</v>
      </c>
      <c r="K465" s="70"/>
      <c r="L465" s="70"/>
      <c r="M465" s="113"/>
      <c r="N465" s="113"/>
      <c r="O465" s="113"/>
    </row>
    <row r="466" spans="1:15" s="35" customFormat="1" ht="56.25" x14ac:dyDescent="0.3">
      <c r="A466" s="60"/>
      <c r="B466" s="93"/>
      <c r="C466" s="24" t="s">
        <v>276</v>
      </c>
      <c r="D466" s="92">
        <v>925</v>
      </c>
      <c r="E466" s="55" t="s">
        <v>48</v>
      </c>
      <c r="F466" s="55" t="s">
        <v>30</v>
      </c>
      <c r="G466" s="36" t="s">
        <v>277</v>
      </c>
      <c r="H466" s="59"/>
      <c r="I466" s="113">
        <f t="shared" si="175"/>
        <v>4460000</v>
      </c>
      <c r="J466" s="70">
        <f t="shared" ref="J466:O466" si="179">J467</f>
        <v>4460000</v>
      </c>
      <c r="K466" s="70">
        <f t="shared" si="179"/>
        <v>0</v>
      </c>
      <c r="L466" s="70">
        <f t="shared" si="179"/>
        <v>0</v>
      </c>
      <c r="M466" s="113">
        <f t="shared" si="179"/>
        <v>0</v>
      </c>
      <c r="N466" s="113">
        <f t="shared" si="179"/>
        <v>0</v>
      </c>
      <c r="O466" s="113">
        <f t="shared" si="179"/>
        <v>0</v>
      </c>
    </row>
    <row r="467" spans="1:15" s="35" customFormat="1" ht="37.5" x14ac:dyDescent="0.3">
      <c r="A467" s="60"/>
      <c r="B467" s="93"/>
      <c r="C467" s="24" t="s">
        <v>158</v>
      </c>
      <c r="D467" s="92">
        <v>925</v>
      </c>
      <c r="E467" s="55" t="s">
        <v>48</v>
      </c>
      <c r="F467" s="55" t="s">
        <v>30</v>
      </c>
      <c r="G467" s="36" t="s">
        <v>277</v>
      </c>
      <c r="H467" s="59">
        <v>600</v>
      </c>
      <c r="I467" s="113">
        <f t="shared" si="175"/>
        <v>4460000</v>
      </c>
      <c r="J467" s="70">
        <v>4460000</v>
      </c>
      <c r="K467" s="70"/>
      <c r="L467" s="70"/>
      <c r="M467" s="113"/>
      <c r="N467" s="113"/>
      <c r="O467" s="113"/>
    </row>
    <row r="468" spans="1:15" s="35" customFormat="1" x14ac:dyDescent="0.3">
      <c r="A468" s="60"/>
      <c r="B468" s="93"/>
      <c r="C468" s="24" t="s">
        <v>289</v>
      </c>
      <c r="D468" s="92">
        <v>925</v>
      </c>
      <c r="E468" s="55" t="s">
        <v>48</v>
      </c>
      <c r="F468" s="55" t="s">
        <v>30</v>
      </c>
      <c r="G468" s="36">
        <v>7000000000</v>
      </c>
      <c r="H468" s="59"/>
      <c r="I468" s="113">
        <f t="shared" si="175"/>
        <v>10690000</v>
      </c>
      <c r="J468" s="70">
        <f t="shared" ref="J468:O468" si="180">J469</f>
        <v>10690000</v>
      </c>
      <c r="K468" s="70">
        <f t="shared" si="180"/>
        <v>0</v>
      </c>
      <c r="L468" s="70">
        <f t="shared" si="180"/>
        <v>0</v>
      </c>
      <c r="M468" s="113">
        <f t="shared" si="180"/>
        <v>0</v>
      </c>
      <c r="N468" s="113">
        <f t="shared" si="180"/>
        <v>0</v>
      </c>
      <c r="O468" s="113">
        <f t="shared" si="180"/>
        <v>0</v>
      </c>
    </row>
    <row r="469" spans="1:15" s="35" customFormat="1" ht="37.5" x14ac:dyDescent="0.3">
      <c r="A469" s="60"/>
      <c r="B469" s="93"/>
      <c r="C469" s="24" t="s">
        <v>290</v>
      </c>
      <c r="D469" s="92">
        <v>925</v>
      </c>
      <c r="E469" s="55" t="s">
        <v>48</v>
      </c>
      <c r="F469" s="55" t="s">
        <v>30</v>
      </c>
      <c r="G469" s="36">
        <v>7010000000</v>
      </c>
      <c r="H469" s="59"/>
      <c r="I469" s="113">
        <f t="shared" si="175"/>
        <v>10690000</v>
      </c>
      <c r="J469" s="70">
        <f t="shared" ref="J469:O469" si="181">J470+J472+J474</f>
        <v>10690000</v>
      </c>
      <c r="K469" s="70">
        <f t="shared" si="181"/>
        <v>0</v>
      </c>
      <c r="L469" s="70">
        <f t="shared" si="181"/>
        <v>0</v>
      </c>
      <c r="M469" s="113">
        <f t="shared" si="181"/>
        <v>0</v>
      </c>
      <c r="N469" s="113">
        <f t="shared" si="181"/>
        <v>0</v>
      </c>
      <c r="O469" s="113">
        <f t="shared" si="181"/>
        <v>0</v>
      </c>
    </row>
    <row r="470" spans="1:15" s="35" customFormat="1" ht="37.5" x14ac:dyDescent="0.3">
      <c r="A470" s="60"/>
      <c r="B470" s="93"/>
      <c r="C470" s="24" t="s">
        <v>120</v>
      </c>
      <c r="D470" s="92">
        <v>925</v>
      </c>
      <c r="E470" s="55" t="s">
        <v>48</v>
      </c>
      <c r="F470" s="55" t="s">
        <v>30</v>
      </c>
      <c r="G470" s="36">
        <v>7010000590</v>
      </c>
      <c r="H470" s="59"/>
      <c r="I470" s="113">
        <f t="shared" si="175"/>
        <v>5250000</v>
      </c>
      <c r="J470" s="70">
        <f t="shared" ref="J470:O470" si="182">J471</f>
        <v>5250000</v>
      </c>
      <c r="K470" s="70">
        <f t="shared" si="182"/>
        <v>0</v>
      </c>
      <c r="L470" s="70">
        <f t="shared" si="182"/>
        <v>0</v>
      </c>
      <c r="M470" s="113">
        <f t="shared" si="182"/>
        <v>0</v>
      </c>
      <c r="N470" s="113">
        <f t="shared" si="182"/>
        <v>0</v>
      </c>
      <c r="O470" s="113">
        <f t="shared" si="182"/>
        <v>0</v>
      </c>
    </row>
    <row r="471" spans="1:15" s="35" customFormat="1" ht="37.5" x14ac:dyDescent="0.3">
      <c r="A471" s="60"/>
      <c r="B471" s="93"/>
      <c r="C471" s="24" t="s">
        <v>158</v>
      </c>
      <c r="D471" s="92">
        <v>925</v>
      </c>
      <c r="E471" s="55" t="s">
        <v>48</v>
      </c>
      <c r="F471" s="55" t="s">
        <v>30</v>
      </c>
      <c r="G471" s="36">
        <v>7010000590</v>
      </c>
      <c r="H471" s="59">
        <v>600</v>
      </c>
      <c r="I471" s="113">
        <f t="shared" si="175"/>
        <v>5250000</v>
      </c>
      <c r="J471" s="70">
        <v>5250000</v>
      </c>
      <c r="K471" s="70"/>
      <c r="L471" s="70"/>
      <c r="M471" s="113"/>
      <c r="N471" s="113"/>
      <c r="O471" s="113"/>
    </row>
    <row r="472" spans="1:15" s="35" customFormat="1" ht="93.75" x14ac:dyDescent="0.3">
      <c r="A472" s="60"/>
      <c r="B472" s="93"/>
      <c r="C472" s="24" t="s">
        <v>291</v>
      </c>
      <c r="D472" s="92">
        <v>925</v>
      </c>
      <c r="E472" s="55" t="s">
        <v>48</v>
      </c>
      <c r="F472" s="55" t="s">
        <v>30</v>
      </c>
      <c r="G472" s="36">
        <v>7010063110</v>
      </c>
      <c r="H472" s="59"/>
      <c r="I472" s="113">
        <f t="shared" si="175"/>
        <v>2599400</v>
      </c>
      <c r="J472" s="70">
        <f t="shared" ref="J472:O472" si="183">J473</f>
        <v>2599400</v>
      </c>
      <c r="K472" s="70">
        <f t="shared" si="183"/>
        <v>0</v>
      </c>
      <c r="L472" s="70">
        <f t="shared" si="183"/>
        <v>0</v>
      </c>
      <c r="M472" s="113">
        <f t="shared" si="183"/>
        <v>0</v>
      </c>
      <c r="N472" s="113">
        <f t="shared" si="183"/>
        <v>0</v>
      </c>
      <c r="O472" s="113">
        <f t="shared" si="183"/>
        <v>0</v>
      </c>
    </row>
    <row r="473" spans="1:15" s="35" customFormat="1" ht="37.5" x14ac:dyDescent="0.3">
      <c r="A473" s="60"/>
      <c r="B473" s="93"/>
      <c r="C473" s="24" t="s">
        <v>158</v>
      </c>
      <c r="D473" s="92">
        <v>925</v>
      </c>
      <c r="E473" s="55" t="s">
        <v>48</v>
      </c>
      <c r="F473" s="55" t="s">
        <v>30</v>
      </c>
      <c r="G473" s="36">
        <v>7010063110</v>
      </c>
      <c r="H473" s="59">
        <v>600</v>
      </c>
      <c r="I473" s="113">
        <f t="shared" si="175"/>
        <v>2599400</v>
      </c>
      <c r="J473" s="70">
        <v>2599400</v>
      </c>
      <c r="K473" s="70"/>
      <c r="L473" s="70"/>
      <c r="M473" s="113"/>
      <c r="N473" s="113"/>
      <c r="O473" s="113"/>
    </row>
    <row r="474" spans="1:15" s="35" customFormat="1" ht="56.25" x14ac:dyDescent="0.3">
      <c r="A474" s="60"/>
      <c r="B474" s="93"/>
      <c r="C474" s="24" t="s">
        <v>292</v>
      </c>
      <c r="D474" s="92">
        <v>925</v>
      </c>
      <c r="E474" s="55" t="s">
        <v>48</v>
      </c>
      <c r="F474" s="55" t="s">
        <v>30</v>
      </c>
      <c r="G474" s="36" t="s">
        <v>293</v>
      </c>
      <c r="H474" s="59"/>
      <c r="I474" s="113">
        <f t="shared" si="175"/>
        <v>2840600</v>
      </c>
      <c r="J474" s="70">
        <f t="shared" ref="J474:O474" si="184">J475</f>
        <v>2840600</v>
      </c>
      <c r="K474" s="70">
        <f t="shared" si="184"/>
        <v>0</v>
      </c>
      <c r="L474" s="70">
        <f t="shared" si="184"/>
        <v>0</v>
      </c>
      <c r="M474" s="113">
        <f t="shared" si="184"/>
        <v>0</v>
      </c>
      <c r="N474" s="113">
        <f t="shared" si="184"/>
        <v>0</v>
      </c>
      <c r="O474" s="113">
        <f t="shared" si="184"/>
        <v>0</v>
      </c>
    </row>
    <row r="475" spans="1:15" s="35" customFormat="1" ht="37.5" x14ac:dyDescent="0.3">
      <c r="A475" s="60"/>
      <c r="B475" s="93"/>
      <c r="C475" s="24" t="s">
        <v>158</v>
      </c>
      <c r="D475" s="92">
        <v>925</v>
      </c>
      <c r="E475" s="55" t="s">
        <v>48</v>
      </c>
      <c r="F475" s="55" t="s">
        <v>30</v>
      </c>
      <c r="G475" s="36" t="s">
        <v>293</v>
      </c>
      <c r="H475" s="59">
        <v>600</v>
      </c>
      <c r="I475" s="113">
        <f t="shared" si="175"/>
        <v>2840600</v>
      </c>
      <c r="J475" s="70">
        <v>2840600</v>
      </c>
      <c r="K475" s="70"/>
      <c r="L475" s="70"/>
      <c r="M475" s="113"/>
      <c r="N475" s="113"/>
      <c r="O475" s="113"/>
    </row>
    <row r="476" spans="1:15" s="35" customFormat="1" ht="37.5" x14ac:dyDescent="0.3">
      <c r="A476" s="60"/>
      <c r="B476" s="93"/>
      <c r="C476" s="24" t="s">
        <v>320</v>
      </c>
      <c r="D476" s="92">
        <v>925</v>
      </c>
      <c r="E476" s="55" t="s">
        <v>48</v>
      </c>
      <c r="F476" s="55" t="s">
        <v>30</v>
      </c>
      <c r="G476" s="36">
        <v>9900000000</v>
      </c>
      <c r="H476" s="59"/>
      <c r="I476" s="113">
        <f t="shared" si="175"/>
        <v>9650000</v>
      </c>
      <c r="J476" s="70"/>
      <c r="K476" s="70"/>
      <c r="L476" s="70"/>
      <c r="M476" s="113">
        <f>M477</f>
        <v>9650000</v>
      </c>
      <c r="N476" s="113"/>
      <c r="O476" s="113"/>
    </row>
    <row r="477" spans="1:15" s="35" customFormat="1" ht="37.5" x14ac:dyDescent="0.3">
      <c r="A477" s="60"/>
      <c r="B477" s="93"/>
      <c r="C477" s="24" t="s">
        <v>322</v>
      </c>
      <c r="D477" s="92">
        <v>925</v>
      </c>
      <c r="E477" s="55" t="s">
        <v>48</v>
      </c>
      <c r="F477" s="55" t="s">
        <v>30</v>
      </c>
      <c r="G477" s="36">
        <v>9900010150</v>
      </c>
      <c r="H477" s="59"/>
      <c r="I477" s="113">
        <f t="shared" si="175"/>
        <v>9650000</v>
      </c>
      <c r="J477" s="70"/>
      <c r="K477" s="70"/>
      <c r="L477" s="70"/>
      <c r="M477" s="113">
        <f>M478</f>
        <v>9650000</v>
      </c>
      <c r="N477" s="113"/>
      <c r="O477" s="113"/>
    </row>
    <row r="478" spans="1:15" s="35" customFormat="1" ht="37.5" x14ac:dyDescent="0.3">
      <c r="A478" s="60"/>
      <c r="B478" s="93"/>
      <c r="C478" s="24" t="s">
        <v>158</v>
      </c>
      <c r="D478" s="92">
        <v>925</v>
      </c>
      <c r="E478" s="55" t="s">
        <v>48</v>
      </c>
      <c r="F478" s="55" t="s">
        <v>30</v>
      </c>
      <c r="G478" s="36">
        <v>9900010150</v>
      </c>
      <c r="H478" s="59">
        <v>600</v>
      </c>
      <c r="I478" s="113">
        <f t="shared" si="175"/>
        <v>9650000</v>
      </c>
      <c r="J478" s="70"/>
      <c r="K478" s="70"/>
      <c r="L478" s="70"/>
      <c r="M478" s="113">
        <v>9650000</v>
      </c>
      <c r="N478" s="113"/>
      <c r="O478" s="113"/>
    </row>
    <row r="479" spans="1:15" s="35" customFormat="1" x14ac:dyDescent="0.3">
      <c r="A479" s="60"/>
      <c r="B479" s="93"/>
      <c r="C479" s="24" t="s">
        <v>62</v>
      </c>
      <c r="D479" s="92">
        <v>925</v>
      </c>
      <c r="E479" s="55" t="s">
        <v>32</v>
      </c>
      <c r="F479" s="55" t="s">
        <v>75</v>
      </c>
      <c r="G479" s="36"/>
      <c r="H479" s="59"/>
      <c r="I479" s="113">
        <f t="shared" si="175"/>
        <v>14802700</v>
      </c>
      <c r="J479" s="70">
        <f t="shared" ref="J479:O482" si="185">J480</f>
        <v>14802700</v>
      </c>
      <c r="K479" s="70">
        <f t="shared" si="185"/>
        <v>0</v>
      </c>
      <c r="L479" s="70">
        <f t="shared" si="185"/>
        <v>0</v>
      </c>
      <c r="M479" s="113">
        <f t="shared" si="185"/>
        <v>0</v>
      </c>
      <c r="N479" s="113">
        <f t="shared" si="185"/>
        <v>0</v>
      </c>
      <c r="O479" s="113">
        <f t="shared" si="185"/>
        <v>0</v>
      </c>
    </row>
    <row r="480" spans="1:15" s="35" customFormat="1" x14ac:dyDescent="0.3">
      <c r="A480" s="60"/>
      <c r="B480" s="93"/>
      <c r="C480" s="24" t="s">
        <v>64</v>
      </c>
      <c r="D480" s="92">
        <v>925</v>
      </c>
      <c r="E480" s="55" t="s">
        <v>32</v>
      </c>
      <c r="F480" s="55" t="s">
        <v>18</v>
      </c>
      <c r="G480" s="36"/>
      <c r="H480" s="59"/>
      <c r="I480" s="113">
        <f t="shared" si="175"/>
        <v>14802700</v>
      </c>
      <c r="J480" s="70">
        <f t="shared" si="185"/>
        <v>14802700</v>
      </c>
      <c r="K480" s="70">
        <f t="shared" si="185"/>
        <v>0</v>
      </c>
      <c r="L480" s="70">
        <f t="shared" si="185"/>
        <v>0</v>
      </c>
      <c r="M480" s="113">
        <f t="shared" si="185"/>
        <v>0</v>
      </c>
      <c r="N480" s="113">
        <f t="shared" si="185"/>
        <v>0</v>
      </c>
      <c r="O480" s="113">
        <f t="shared" si="185"/>
        <v>0</v>
      </c>
    </row>
    <row r="481" spans="1:1024" s="35" customFormat="1" x14ac:dyDescent="0.3">
      <c r="A481" s="60"/>
      <c r="B481" s="93"/>
      <c r="C481" s="24" t="s">
        <v>154</v>
      </c>
      <c r="D481" s="92">
        <v>925</v>
      </c>
      <c r="E481" s="55" t="s">
        <v>32</v>
      </c>
      <c r="F481" s="55" t="s">
        <v>18</v>
      </c>
      <c r="G481" s="36">
        <v>5800000000</v>
      </c>
      <c r="H481" s="59"/>
      <c r="I481" s="113">
        <f t="shared" si="175"/>
        <v>14802700</v>
      </c>
      <c r="J481" s="70">
        <f t="shared" si="185"/>
        <v>14802700</v>
      </c>
      <c r="K481" s="70">
        <f t="shared" si="185"/>
        <v>0</v>
      </c>
      <c r="L481" s="70">
        <f t="shared" si="185"/>
        <v>0</v>
      </c>
      <c r="M481" s="113">
        <f t="shared" si="185"/>
        <v>0</v>
      </c>
      <c r="N481" s="113">
        <f t="shared" si="185"/>
        <v>0</v>
      </c>
      <c r="O481" s="113">
        <f t="shared" si="185"/>
        <v>0</v>
      </c>
    </row>
    <row r="482" spans="1:1024" s="35" customFormat="1" x14ac:dyDescent="0.3">
      <c r="A482" s="60"/>
      <c r="B482" s="93"/>
      <c r="C482" s="24" t="s">
        <v>187</v>
      </c>
      <c r="D482" s="92">
        <v>925</v>
      </c>
      <c r="E482" s="55" t="s">
        <v>32</v>
      </c>
      <c r="F482" s="55" t="s">
        <v>18</v>
      </c>
      <c r="G482" s="36">
        <v>5830000000</v>
      </c>
      <c r="H482" s="59"/>
      <c r="I482" s="113">
        <f t="shared" si="175"/>
        <v>14802700</v>
      </c>
      <c r="J482" s="70">
        <f t="shared" si="185"/>
        <v>14802700</v>
      </c>
      <c r="K482" s="70">
        <f t="shared" si="185"/>
        <v>0</v>
      </c>
      <c r="L482" s="70">
        <f t="shared" si="185"/>
        <v>0</v>
      </c>
      <c r="M482" s="113">
        <f t="shared" si="185"/>
        <v>0</v>
      </c>
      <c r="N482" s="113">
        <f t="shared" si="185"/>
        <v>0</v>
      </c>
      <c r="O482" s="113">
        <f t="shared" si="185"/>
        <v>0</v>
      </c>
    </row>
    <row r="483" spans="1:1024" s="35" customFormat="1" ht="93.75" x14ac:dyDescent="0.3">
      <c r="A483" s="60"/>
      <c r="B483" s="93"/>
      <c r="C483" s="24" t="s">
        <v>188</v>
      </c>
      <c r="D483" s="92">
        <v>925</v>
      </c>
      <c r="E483" s="55" t="s">
        <v>32</v>
      </c>
      <c r="F483" s="55" t="s">
        <v>18</v>
      </c>
      <c r="G483" s="36">
        <v>5830060710</v>
      </c>
      <c r="H483" s="59"/>
      <c r="I483" s="113">
        <f t="shared" si="175"/>
        <v>14802700</v>
      </c>
      <c r="J483" s="70">
        <f t="shared" ref="J483:O483" si="186">J484+J485</f>
        <v>14802700</v>
      </c>
      <c r="K483" s="70">
        <f t="shared" si="186"/>
        <v>0</v>
      </c>
      <c r="L483" s="70">
        <f t="shared" si="186"/>
        <v>0</v>
      </c>
      <c r="M483" s="113">
        <f t="shared" si="186"/>
        <v>0</v>
      </c>
      <c r="N483" s="113">
        <f t="shared" si="186"/>
        <v>0</v>
      </c>
      <c r="O483" s="113">
        <f t="shared" si="186"/>
        <v>0</v>
      </c>
    </row>
    <row r="484" spans="1:1024" s="35" customFormat="1" ht="37.5" x14ac:dyDescent="0.3">
      <c r="A484" s="60"/>
      <c r="B484" s="93"/>
      <c r="C484" s="24" t="s">
        <v>94</v>
      </c>
      <c r="D484" s="92">
        <v>925</v>
      </c>
      <c r="E484" s="55" t="s">
        <v>32</v>
      </c>
      <c r="F484" s="55" t="s">
        <v>18</v>
      </c>
      <c r="G484" s="36">
        <v>5830060710</v>
      </c>
      <c r="H484" s="59">
        <v>200</v>
      </c>
      <c r="I484" s="113">
        <f t="shared" si="175"/>
        <v>216700</v>
      </c>
      <c r="J484" s="70">
        <v>216700</v>
      </c>
      <c r="K484" s="70"/>
      <c r="L484" s="70"/>
      <c r="M484" s="113"/>
      <c r="N484" s="113"/>
      <c r="O484" s="113"/>
    </row>
    <row r="485" spans="1:1024" s="35" customFormat="1" x14ac:dyDescent="0.3">
      <c r="A485" s="60"/>
      <c r="B485" s="93"/>
      <c r="C485" s="24" t="s">
        <v>131</v>
      </c>
      <c r="D485" s="92">
        <v>925</v>
      </c>
      <c r="E485" s="55" t="s">
        <v>32</v>
      </c>
      <c r="F485" s="55" t="s">
        <v>18</v>
      </c>
      <c r="G485" s="36">
        <v>5830060710</v>
      </c>
      <c r="H485" s="59">
        <v>300</v>
      </c>
      <c r="I485" s="113">
        <f t="shared" si="175"/>
        <v>14586000</v>
      </c>
      <c r="J485" s="70">
        <v>14586000</v>
      </c>
      <c r="K485" s="70"/>
      <c r="L485" s="70"/>
      <c r="M485" s="113"/>
      <c r="N485" s="113"/>
      <c r="O485" s="113"/>
    </row>
    <row r="486" spans="1:1024" s="110" customFormat="1" ht="37.5" x14ac:dyDescent="0.3">
      <c r="A486" s="53"/>
      <c r="B486" s="93" t="s">
        <v>61</v>
      </c>
      <c r="C486" s="48" t="s">
        <v>370</v>
      </c>
      <c r="D486" s="105">
        <v>926</v>
      </c>
      <c r="E486" s="61"/>
      <c r="F486" s="61"/>
      <c r="G486" s="52"/>
      <c r="H486" s="61"/>
      <c r="I486" s="108">
        <f t="shared" si="175"/>
        <v>183613900</v>
      </c>
      <c r="J486" s="109">
        <f t="shared" ref="J486:O486" si="187">J493+J514+J487</f>
        <v>180054100</v>
      </c>
      <c r="K486" s="109">
        <f t="shared" si="187"/>
        <v>-110200</v>
      </c>
      <c r="L486" s="109">
        <f t="shared" si="187"/>
        <v>0</v>
      </c>
      <c r="M486" s="108">
        <f t="shared" si="187"/>
        <v>3670000</v>
      </c>
      <c r="N486" s="108">
        <f t="shared" si="187"/>
        <v>0</v>
      </c>
      <c r="O486" s="108">
        <f t="shared" si="187"/>
        <v>0</v>
      </c>
    </row>
    <row r="487" spans="1:1024" s="110" customFormat="1" x14ac:dyDescent="0.3">
      <c r="A487" s="53"/>
      <c r="B487" s="93"/>
      <c r="C487" s="24" t="s">
        <v>11</v>
      </c>
      <c r="D487" s="92">
        <v>926</v>
      </c>
      <c r="E487" s="55" t="s">
        <v>12</v>
      </c>
      <c r="F487" s="55" t="s">
        <v>75</v>
      </c>
      <c r="G487" s="36"/>
      <c r="H487" s="55"/>
      <c r="I487" s="113">
        <f t="shared" si="175"/>
        <v>1108800</v>
      </c>
      <c r="J487" s="70">
        <f t="shared" ref="J487:O491" si="188">J488</f>
        <v>1108800</v>
      </c>
      <c r="K487" s="70">
        <f t="shared" si="188"/>
        <v>0</v>
      </c>
      <c r="L487" s="70">
        <f t="shared" si="188"/>
        <v>0</v>
      </c>
      <c r="M487" s="113">
        <f t="shared" si="188"/>
        <v>0</v>
      </c>
      <c r="N487" s="113">
        <f t="shared" si="188"/>
        <v>0</v>
      </c>
      <c r="O487" s="113">
        <f t="shared" si="188"/>
        <v>0</v>
      </c>
      <c r="AKP487" s="35"/>
      <c r="AKQ487" s="35"/>
      <c r="AKR487" s="35"/>
      <c r="AKS487" s="35"/>
      <c r="AKT487" s="35"/>
      <c r="AKU487" s="35"/>
      <c r="AKV487" s="35"/>
      <c r="AKW487" s="35"/>
      <c r="AKX487" s="35"/>
      <c r="AKY487" s="35"/>
      <c r="AKZ487" s="35"/>
      <c r="ALA487" s="35"/>
      <c r="ALB487" s="35"/>
      <c r="ALC487" s="35"/>
      <c r="ALD487" s="35"/>
      <c r="ALE487" s="35"/>
      <c r="ALF487" s="35"/>
      <c r="ALG487" s="35"/>
      <c r="ALH487" s="35"/>
      <c r="ALI487" s="35"/>
      <c r="ALJ487" s="35"/>
      <c r="ALK487" s="35"/>
      <c r="ALL487" s="35"/>
      <c r="ALM487" s="35"/>
      <c r="ALN487" s="35"/>
      <c r="ALO487" s="35"/>
      <c r="ALP487" s="35"/>
      <c r="ALQ487" s="35"/>
      <c r="ALR487" s="35"/>
      <c r="ALS487" s="35"/>
      <c r="ALT487" s="35"/>
      <c r="ALU487" s="35"/>
      <c r="ALV487" s="35"/>
      <c r="ALW487" s="35"/>
      <c r="ALX487" s="35"/>
      <c r="ALY487" s="35"/>
      <c r="ALZ487" s="35"/>
      <c r="AMA487" s="35"/>
      <c r="AMB487" s="35"/>
      <c r="AMC487" s="35"/>
      <c r="AMD487" s="35"/>
      <c r="AME487" s="35"/>
      <c r="AMF487" s="35"/>
      <c r="AMG487" s="35"/>
      <c r="AMH487" s="35"/>
      <c r="AMI487" s="35"/>
      <c r="AMJ487" s="35"/>
    </row>
    <row r="488" spans="1:1024" s="110" customFormat="1" x14ac:dyDescent="0.3">
      <c r="A488" s="53"/>
      <c r="B488" s="93"/>
      <c r="C488" s="24" t="s">
        <v>25</v>
      </c>
      <c r="D488" s="92">
        <v>926</v>
      </c>
      <c r="E488" s="55" t="s">
        <v>12</v>
      </c>
      <c r="F488" s="55" t="s">
        <v>26</v>
      </c>
      <c r="G488" s="36"/>
      <c r="H488" s="55"/>
      <c r="I488" s="113">
        <f t="shared" si="175"/>
        <v>1108800</v>
      </c>
      <c r="J488" s="70">
        <f t="shared" si="188"/>
        <v>1108800</v>
      </c>
      <c r="K488" s="70">
        <f t="shared" si="188"/>
        <v>0</v>
      </c>
      <c r="L488" s="70">
        <f t="shared" si="188"/>
        <v>0</v>
      </c>
      <c r="M488" s="113">
        <f t="shared" si="188"/>
        <v>0</v>
      </c>
      <c r="N488" s="113">
        <f t="shared" si="188"/>
        <v>0</v>
      </c>
      <c r="O488" s="113">
        <f t="shared" si="188"/>
        <v>0</v>
      </c>
      <c r="AKP488" s="35"/>
      <c r="AKQ488" s="35"/>
      <c r="AKR488" s="35"/>
      <c r="AKS488" s="35"/>
      <c r="AKT488" s="35"/>
      <c r="AKU488" s="35"/>
      <c r="AKV488" s="35"/>
      <c r="AKW488" s="35"/>
      <c r="AKX488" s="35"/>
      <c r="AKY488" s="35"/>
      <c r="AKZ488" s="35"/>
      <c r="ALA488" s="35"/>
      <c r="ALB488" s="35"/>
      <c r="ALC488" s="35"/>
      <c r="ALD488" s="35"/>
      <c r="ALE488" s="35"/>
      <c r="ALF488" s="35"/>
      <c r="ALG488" s="35"/>
      <c r="ALH488" s="35"/>
      <c r="ALI488" s="35"/>
      <c r="ALJ488" s="35"/>
      <c r="ALK488" s="35"/>
      <c r="ALL488" s="35"/>
      <c r="ALM488" s="35"/>
      <c r="ALN488" s="35"/>
      <c r="ALO488" s="35"/>
      <c r="ALP488" s="35"/>
      <c r="ALQ488" s="35"/>
      <c r="ALR488" s="35"/>
      <c r="ALS488" s="35"/>
      <c r="ALT488" s="35"/>
      <c r="ALU488" s="35"/>
      <c r="ALV488" s="35"/>
      <c r="ALW488" s="35"/>
      <c r="ALX488" s="35"/>
      <c r="ALY488" s="35"/>
      <c r="ALZ488" s="35"/>
      <c r="AMA488" s="35"/>
      <c r="AMB488" s="35"/>
      <c r="AMC488" s="35"/>
      <c r="AMD488" s="35"/>
      <c r="AME488" s="35"/>
      <c r="AMF488" s="35"/>
      <c r="AMG488" s="35"/>
      <c r="AMH488" s="35"/>
      <c r="AMI488" s="35"/>
      <c r="AMJ488" s="35"/>
    </row>
    <row r="489" spans="1:1024" s="110" customFormat="1" ht="37.5" x14ac:dyDescent="0.3">
      <c r="A489" s="53"/>
      <c r="B489" s="93"/>
      <c r="C489" s="24" t="s">
        <v>88</v>
      </c>
      <c r="D489" s="92">
        <v>926</v>
      </c>
      <c r="E489" s="55" t="s">
        <v>12</v>
      </c>
      <c r="F489" s="55" t="s">
        <v>26</v>
      </c>
      <c r="G489" s="36">
        <v>5000000000</v>
      </c>
      <c r="H489" s="55"/>
      <c r="I489" s="113">
        <f t="shared" si="175"/>
        <v>1108800</v>
      </c>
      <c r="J489" s="70">
        <f t="shared" si="188"/>
        <v>1108800</v>
      </c>
      <c r="K489" s="70">
        <f t="shared" si="188"/>
        <v>0</v>
      </c>
      <c r="L489" s="70">
        <f t="shared" si="188"/>
        <v>0</v>
      </c>
      <c r="M489" s="113">
        <f t="shared" si="188"/>
        <v>0</v>
      </c>
      <c r="N489" s="113">
        <f t="shared" si="188"/>
        <v>0</v>
      </c>
      <c r="O489" s="113">
        <f t="shared" si="188"/>
        <v>0</v>
      </c>
      <c r="AKP489" s="35"/>
      <c r="AKQ489" s="35"/>
      <c r="AKR489" s="35"/>
      <c r="AKS489" s="35"/>
      <c r="AKT489" s="35"/>
      <c r="AKU489" s="35"/>
      <c r="AKV489" s="35"/>
      <c r="AKW489" s="35"/>
      <c r="AKX489" s="35"/>
      <c r="AKY489" s="35"/>
      <c r="AKZ489" s="35"/>
      <c r="ALA489" s="35"/>
      <c r="ALB489" s="35"/>
      <c r="ALC489" s="35"/>
      <c r="ALD489" s="35"/>
      <c r="ALE489" s="35"/>
      <c r="ALF489" s="35"/>
      <c r="ALG489" s="35"/>
      <c r="ALH489" s="35"/>
      <c r="ALI489" s="35"/>
      <c r="ALJ489" s="35"/>
      <c r="ALK489" s="35"/>
      <c r="ALL489" s="35"/>
      <c r="ALM489" s="35"/>
      <c r="ALN489" s="35"/>
      <c r="ALO489" s="35"/>
      <c r="ALP489" s="35"/>
      <c r="ALQ489" s="35"/>
      <c r="ALR489" s="35"/>
      <c r="ALS489" s="35"/>
      <c r="ALT489" s="35"/>
      <c r="ALU489" s="35"/>
      <c r="ALV489" s="35"/>
      <c r="ALW489" s="35"/>
      <c r="ALX489" s="35"/>
      <c r="ALY489" s="35"/>
      <c r="ALZ489" s="35"/>
      <c r="AMA489" s="35"/>
      <c r="AMB489" s="35"/>
      <c r="AMC489" s="35"/>
      <c r="AMD489" s="35"/>
      <c r="AME489" s="35"/>
      <c r="AMF489" s="35"/>
      <c r="AMG489" s="35"/>
      <c r="AMH489" s="35"/>
      <c r="AMI489" s="35"/>
      <c r="AMJ489" s="35"/>
    </row>
    <row r="490" spans="1:1024" s="110" customFormat="1" ht="37.5" x14ac:dyDescent="0.3">
      <c r="A490" s="53"/>
      <c r="B490" s="93"/>
      <c r="C490" s="24" t="s">
        <v>106</v>
      </c>
      <c r="D490" s="92">
        <v>926</v>
      </c>
      <c r="E490" s="55" t="s">
        <v>12</v>
      </c>
      <c r="F490" s="55" t="s">
        <v>26</v>
      </c>
      <c r="G490" s="36">
        <v>5030000000</v>
      </c>
      <c r="H490" s="55"/>
      <c r="I490" s="113">
        <f t="shared" si="175"/>
        <v>1108800</v>
      </c>
      <c r="J490" s="70">
        <f t="shared" si="188"/>
        <v>1108800</v>
      </c>
      <c r="K490" s="70">
        <f t="shared" si="188"/>
        <v>0</v>
      </c>
      <c r="L490" s="70">
        <f t="shared" si="188"/>
        <v>0</v>
      </c>
      <c r="M490" s="113">
        <f t="shared" si="188"/>
        <v>0</v>
      </c>
      <c r="N490" s="113">
        <f t="shared" si="188"/>
        <v>0</v>
      </c>
      <c r="O490" s="113">
        <f t="shared" si="188"/>
        <v>0</v>
      </c>
      <c r="AKP490" s="35"/>
      <c r="AKQ490" s="35"/>
      <c r="AKR490" s="35"/>
      <c r="AKS490" s="35"/>
      <c r="AKT490" s="35"/>
      <c r="AKU490" s="35"/>
      <c r="AKV490" s="35"/>
      <c r="AKW490" s="35"/>
      <c r="AKX490" s="35"/>
      <c r="AKY490" s="35"/>
      <c r="AKZ490" s="35"/>
      <c r="ALA490" s="35"/>
      <c r="ALB490" s="35"/>
      <c r="ALC490" s="35"/>
      <c r="ALD490" s="35"/>
      <c r="ALE490" s="35"/>
      <c r="ALF490" s="35"/>
      <c r="ALG490" s="35"/>
      <c r="ALH490" s="35"/>
      <c r="ALI490" s="35"/>
      <c r="ALJ490" s="35"/>
      <c r="ALK490" s="35"/>
      <c r="ALL490" s="35"/>
      <c r="ALM490" s="35"/>
      <c r="ALN490" s="35"/>
      <c r="ALO490" s="35"/>
      <c r="ALP490" s="35"/>
      <c r="ALQ490" s="35"/>
      <c r="ALR490" s="35"/>
      <c r="ALS490" s="35"/>
      <c r="ALT490" s="35"/>
      <c r="ALU490" s="35"/>
      <c r="ALV490" s="35"/>
      <c r="ALW490" s="35"/>
      <c r="ALX490" s="35"/>
      <c r="ALY490" s="35"/>
      <c r="ALZ490" s="35"/>
      <c r="AMA490" s="35"/>
      <c r="AMB490" s="35"/>
      <c r="AMC490" s="35"/>
      <c r="AMD490" s="35"/>
      <c r="AME490" s="35"/>
      <c r="AMF490" s="35"/>
      <c r="AMG490" s="35"/>
      <c r="AMH490" s="35"/>
      <c r="AMI490" s="35"/>
      <c r="AMJ490" s="35"/>
    </row>
    <row r="491" spans="1:1024" s="110" customFormat="1" ht="37.5" x14ac:dyDescent="0.3">
      <c r="A491" s="53"/>
      <c r="B491" s="93"/>
      <c r="C491" s="24" t="s">
        <v>107</v>
      </c>
      <c r="D491" s="92">
        <v>926</v>
      </c>
      <c r="E491" s="55" t="s">
        <v>12</v>
      </c>
      <c r="F491" s="55" t="s">
        <v>26</v>
      </c>
      <c r="G491" s="36">
        <v>5030010030</v>
      </c>
      <c r="H491" s="55"/>
      <c r="I491" s="113">
        <f t="shared" si="175"/>
        <v>1108800</v>
      </c>
      <c r="J491" s="70">
        <f t="shared" si="188"/>
        <v>1108800</v>
      </c>
      <c r="K491" s="70">
        <f t="shared" si="188"/>
        <v>0</v>
      </c>
      <c r="L491" s="70">
        <f t="shared" si="188"/>
        <v>0</v>
      </c>
      <c r="M491" s="113">
        <f t="shared" si="188"/>
        <v>0</v>
      </c>
      <c r="N491" s="113">
        <f t="shared" si="188"/>
        <v>0</v>
      </c>
      <c r="O491" s="113">
        <f t="shared" si="188"/>
        <v>0</v>
      </c>
      <c r="AKP491" s="35"/>
      <c r="AKQ491" s="35"/>
      <c r="AKR491" s="35"/>
      <c r="AKS491" s="35"/>
      <c r="AKT491" s="35"/>
      <c r="AKU491" s="35"/>
      <c r="AKV491" s="35"/>
      <c r="AKW491" s="35"/>
      <c r="AKX491" s="35"/>
      <c r="AKY491" s="35"/>
      <c r="AKZ491" s="35"/>
      <c r="ALA491" s="35"/>
      <c r="ALB491" s="35"/>
      <c r="ALC491" s="35"/>
      <c r="ALD491" s="35"/>
      <c r="ALE491" s="35"/>
      <c r="ALF491" s="35"/>
      <c r="ALG491" s="35"/>
      <c r="ALH491" s="35"/>
      <c r="ALI491" s="35"/>
      <c r="ALJ491" s="35"/>
      <c r="ALK491" s="35"/>
      <c r="ALL491" s="35"/>
      <c r="ALM491" s="35"/>
      <c r="ALN491" s="35"/>
      <c r="ALO491" s="35"/>
      <c r="ALP491" s="35"/>
      <c r="ALQ491" s="35"/>
      <c r="ALR491" s="35"/>
      <c r="ALS491" s="35"/>
      <c r="ALT491" s="35"/>
      <c r="ALU491" s="35"/>
      <c r="ALV491" s="35"/>
      <c r="ALW491" s="35"/>
      <c r="ALX491" s="35"/>
      <c r="ALY491" s="35"/>
      <c r="ALZ491" s="35"/>
      <c r="AMA491" s="35"/>
      <c r="AMB491" s="35"/>
      <c r="AMC491" s="35"/>
      <c r="AMD491" s="35"/>
      <c r="AME491" s="35"/>
      <c r="AMF491" s="35"/>
      <c r="AMG491" s="35"/>
      <c r="AMH491" s="35"/>
      <c r="AMI491" s="35"/>
      <c r="AMJ491" s="35"/>
    </row>
    <row r="492" spans="1:1024" s="110" customFormat="1" ht="37.5" x14ac:dyDescent="0.3">
      <c r="A492" s="53"/>
      <c r="B492" s="93"/>
      <c r="C492" s="24" t="s">
        <v>94</v>
      </c>
      <c r="D492" s="92">
        <v>926</v>
      </c>
      <c r="E492" s="55" t="s">
        <v>12</v>
      </c>
      <c r="F492" s="55" t="s">
        <v>26</v>
      </c>
      <c r="G492" s="36">
        <v>5030010030</v>
      </c>
      <c r="H492" s="55" t="s">
        <v>95</v>
      </c>
      <c r="I492" s="113">
        <f t="shared" si="175"/>
        <v>1108800</v>
      </c>
      <c r="J492" s="70">
        <v>1108800</v>
      </c>
      <c r="K492" s="70"/>
      <c r="L492" s="70"/>
      <c r="M492" s="113"/>
      <c r="N492" s="113"/>
      <c r="O492" s="113"/>
      <c r="AKP492" s="35"/>
      <c r="AKQ492" s="35"/>
      <c r="AKR492" s="35"/>
      <c r="AKS492" s="35"/>
      <c r="AKT492" s="35"/>
      <c r="AKU492" s="35"/>
      <c r="AKV492" s="35"/>
      <c r="AKW492" s="35"/>
      <c r="AKX492" s="35"/>
      <c r="AKY492" s="35"/>
      <c r="AKZ492" s="35"/>
      <c r="ALA492" s="35"/>
      <c r="ALB492" s="35"/>
      <c r="ALC492" s="35"/>
      <c r="ALD492" s="35"/>
      <c r="ALE492" s="35"/>
      <c r="ALF492" s="35"/>
      <c r="ALG492" s="35"/>
      <c r="ALH492" s="35"/>
      <c r="ALI492" s="35"/>
      <c r="ALJ492" s="35"/>
      <c r="ALK492" s="35"/>
      <c r="ALL492" s="35"/>
      <c r="ALM492" s="35"/>
      <c r="ALN492" s="35"/>
      <c r="ALO492" s="35"/>
      <c r="ALP492" s="35"/>
      <c r="ALQ492" s="35"/>
      <c r="ALR492" s="35"/>
      <c r="ALS492" s="35"/>
      <c r="ALT492" s="35"/>
      <c r="ALU492" s="35"/>
      <c r="ALV492" s="35"/>
      <c r="ALW492" s="35"/>
      <c r="ALX492" s="35"/>
      <c r="ALY492" s="35"/>
      <c r="ALZ492" s="35"/>
      <c r="AMA492" s="35"/>
      <c r="AMB492" s="35"/>
      <c r="AMC492" s="35"/>
      <c r="AMD492" s="35"/>
      <c r="AME492" s="35"/>
      <c r="AMF492" s="35"/>
      <c r="AMG492" s="35"/>
      <c r="AMH492" s="35"/>
      <c r="AMI492" s="35"/>
      <c r="AMJ492" s="35"/>
    </row>
    <row r="493" spans="1:1024" s="35" customFormat="1" x14ac:dyDescent="0.3">
      <c r="A493" s="60"/>
      <c r="B493" s="93"/>
      <c r="C493" s="24" t="s">
        <v>47</v>
      </c>
      <c r="D493" s="92">
        <v>926</v>
      </c>
      <c r="E493" s="55" t="s">
        <v>48</v>
      </c>
      <c r="F493" s="55" t="s">
        <v>75</v>
      </c>
      <c r="G493" s="36"/>
      <c r="H493" s="59"/>
      <c r="I493" s="113">
        <f t="shared" si="175"/>
        <v>94539500</v>
      </c>
      <c r="J493" s="70">
        <f t="shared" ref="J493:O493" si="189">J494+J506</f>
        <v>90947200</v>
      </c>
      <c r="K493" s="70">
        <f t="shared" si="189"/>
        <v>0</v>
      </c>
      <c r="L493" s="70">
        <f t="shared" si="189"/>
        <v>0</v>
      </c>
      <c r="M493" s="113">
        <f t="shared" si="189"/>
        <v>3592300</v>
      </c>
      <c r="N493" s="113">
        <f t="shared" si="189"/>
        <v>0</v>
      </c>
      <c r="O493" s="113">
        <f t="shared" si="189"/>
        <v>0</v>
      </c>
    </row>
    <row r="494" spans="1:1024" s="35" customFormat="1" x14ac:dyDescent="0.3">
      <c r="A494" s="60"/>
      <c r="B494" s="93"/>
      <c r="C494" s="24" t="s">
        <v>369</v>
      </c>
      <c r="D494" s="92">
        <v>926</v>
      </c>
      <c r="E494" s="55" t="s">
        <v>48</v>
      </c>
      <c r="F494" s="55" t="s">
        <v>16</v>
      </c>
      <c r="G494" s="36"/>
      <c r="H494" s="59"/>
      <c r="I494" s="113">
        <f t="shared" si="175"/>
        <v>94164500</v>
      </c>
      <c r="J494" s="70">
        <f t="shared" ref="J494:O495" si="190">J495</f>
        <v>90644500</v>
      </c>
      <c r="K494" s="70">
        <f t="shared" si="190"/>
        <v>0</v>
      </c>
      <c r="L494" s="70">
        <f t="shared" si="190"/>
        <v>0</v>
      </c>
      <c r="M494" s="113">
        <f t="shared" si="190"/>
        <v>3520000</v>
      </c>
      <c r="N494" s="113">
        <f t="shared" si="190"/>
        <v>0</v>
      </c>
      <c r="O494" s="113">
        <f t="shared" si="190"/>
        <v>0</v>
      </c>
    </row>
    <row r="495" spans="1:1024" s="35" customFormat="1" x14ac:dyDescent="0.3">
      <c r="A495" s="60"/>
      <c r="B495" s="93"/>
      <c r="C495" s="24" t="s">
        <v>154</v>
      </c>
      <c r="D495" s="92">
        <v>926</v>
      </c>
      <c r="E495" s="55" t="s">
        <v>48</v>
      </c>
      <c r="F495" s="55" t="s">
        <v>16</v>
      </c>
      <c r="G495" s="36">
        <v>5800000000</v>
      </c>
      <c r="H495" s="59"/>
      <c r="I495" s="113">
        <f t="shared" si="175"/>
        <v>94164500</v>
      </c>
      <c r="J495" s="70">
        <f t="shared" si="190"/>
        <v>90644500</v>
      </c>
      <c r="K495" s="70">
        <f t="shared" si="190"/>
        <v>0</v>
      </c>
      <c r="L495" s="70">
        <f t="shared" si="190"/>
        <v>0</v>
      </c>
      <c r="M495" s="113">
        <f t="shared" si="190"/>
        <v>3520000</v>
      </c>
      <c r="N495" s="113">
        <f t="shared" si="190"/>
        <v>0</v>
      </c>
      <c r="O495" s="113">
        <f t="shared" si="190"/>
        <v>0</v>
      </c>
    </row>
    <row r="496" spans="1:1024" s="35" customFormat="1" x14ac:dyDescent="0.3">
      <c r="A496" s="60"/>
      <c r="B496" s="93"/>
      <c r="C496" s="24" t="s">
        <v>182</v>
      </c>
      <c r="D496" s="92">
        <v>926</v>
      </c>
      <c r="E496" s="55" t="s">
        <v>48</v>
      </c>
      <c r="F496" s="55" t="s">
        <v>16</v>
      </c>
      <c r="G496" s="36">
        <v>5820000000</v>
      </c>
      <c r="H496" s="59"/>
      <c r="I496" s="113">
        <f t="shared" si="175"/>
        <v>94164500</v>
      </c>
      <c r="J496" s="70">
        <f>J497+J501</f>
        <v>90644500</v>
      </c>
      <c r="K496" s="70">
        <f>K497+K501</f>
        <v>0</v>
      </c>
      <c r="L496" s="70">
        <f>L497+L501</f>
        <v>0</v>
      </c>
      <c r="M496" s="113">
        <f>M497+M501+M503</f>
        <v>3520000</v>
      </c>
      <c r="N496" s="113">
        <f>N497+N501+N499</f>
        <v>0</v>
      </c>
      <c r="O496" s="113">
        <f>O497+O501</f>
        <v>0</v>
      </c>
    </row>
    <row r="497" spans="1:15" s="35" customFormat="1" ht="37.5" x14ac:dyDescent="0.3">
      <c r="A497" s="60"/>
      <c r="B497" s="93"/>
      <c r="C497" s="24" t="s">
        <v>120</v>
      </c>
      <c r="D497" s="92">
        <v>926</v>
      </c>
      <c r="E497" s="55" t="s">
        <v>48</v>
      </c>
      <c r="F497" s="55" t="s">
        <v>16</v>
      </c>
      <c r="G497" s="36">
        <v>5820000590</v>
      </c>
      <c r="H497" s="59"/>
      <c r="I497" s="113">
        <f t="shared" si="175"/>
        <v>89750300</v>
      </c>
      <c r="J497" s="70">
        <f t="shared" ref="J497:O497" si="191">J498</f>
        <v>90517300</v>
      </c>
      <c r="K497" s="70">
        <f t="shared" si="191"/>
        <v>0</v>
      </c>
      <c r="L497" s="70">
        <f t="shared" si="191"/>
        <v>0</v>
      </c>
      <c r="M497" s="113">
        <f t="shared" si="191"/>
        <v>0</v>
      </c>
      <c r="N497" s="113">
        <f t="shared" si="191"/>
        <v>-767000</v>
      </c>
      <c r="O497" s="113">
        <f t="shared" si="191"/>
        <v>0</v>
      </c>
    </row>
    <row r="498" spans="1:15" s="35" customFormat="1" ht="37.5" x14ac:dyDescent="0.3">
      <c r="A498" s="60"/>
      <c r="B498" s="93"/>
      <c r="C498" s="24" t="s">
        <v>158</v>
      </c>
      <c r="D498" s="92">
        <v>926</v>
      </c>
      <c r="E498" s="55" t="s">
        <v>48</v>
      </c>
      <c r="F498" s="55" t="s">
        <v>16</v>
      </c>
      <c r="G498" s="36">
        <v>5820000590</v>
      </c>
      <c r="H498" s="59">
        <v>600</v>
      </c>
      <c r="I498" s="113">
        <f t="shared" si="175"/>
        <v>89750300</v>
      </c>
      <c r="J498" s="70">
        <v>90517300</v>
      </c>
      <c r="K498" s="70"/>
      <c r="L498" s="70"/>
      <c r="M498" s="113"/>
      <c r="N498" s="113">
        <v>-767000</v>
      </c>
      <c r="O498" s="113"/>
    </row>
    <row r="499" spans="1:15" s="35" customFormat="1" ht="37.5" x14ac:dyDescent="0.3">
      <c r="A499" s="60"/>
      <c r="B499" s="93"/>
      <c r="C499" s="24" t="s">
        <v>183</v>
      </c>
      <c r="D499" s="92">
        <v>926</v>
      </c>
      <c r="E499" s="55" t="s">
        <v>48</v>
      </c>
      <c r="F499" s="55" t="s">
        <v>16</v>
      </c>
      <c r="G499" s="36">
        <v>5820009010</v>
      </c>
      <c r="H499" s="59"/>
      <c r="I499" s="113">
        <f t="shared" si="175"/>
        <v>767000</v>
      </c>
      <c r="J499" s="70"/>
      <c r="K499" s="70"/>
      <c r="L499" s="70"/>
      <c r="M499" s="113"/>
      <c r="N499" s="113">
        <f>N500</f>
        <v>767000</v>
      </c>
      <c r="O499" s="113"/>
    </row>
    <row r="500" spans="1:15" s="35" customFormat="1" ht="37.5" x14ac:dyDescent="0.3">
      <c r="A500" s="60"/>
      <c r="B500" s="93"/>
      <c r="C500" s="24" t="s">
        <v>158</v>
      </c>
      <c r="D500" s="92">
        <v>926</v>
      </c>
      <c r="E500" s="55" t="s">
        <v>48</v>
      </c>
      <c r="F500" s="55" t="s">
        <v>16</v>
      </c>
      <c r="G500" s="36">
        <v>5820009010</v>
      </c>
      <c r="H500" s="59">
        <v>600</v>
      </c>
      <c r="I500" s="113">
        <f t="shared" si="175"/>
        <v>767000</v>
      </c>
      <c r="J500" s="70"/>
      <c r="K500" s="70"/>
      <c r="L500" s="70"/>
      <c r="M500" s="113"/>
      <c r="N500" s="113">
        <v>767000</v>
      </c>
      <c r="O500" s="113"/>
    </row>
    <row r="501" spans="1:15" s="35" customFormat="1" ht="128.85" customHeight="1" x14ac:dyDescent="0.3">
      <c r="A501" s="60"/>
      <c r="B501" s="93"/>
      <c r="C501" s="24" t="s">
        <v>159</v>
      </c>
      <c r="D501" s="92">
        <v>926</v>
      </c>
      <c r="E501" s="55" t="s">
        <v>48</v>
      </c>
      <c r="F501" s="55" t="s">
        <v>16</v>
      </c>
      <c r="G501" s="36">
        <v>5820060820</v>
      </c>
      <c r="H501" s="59"/>
      <c r="I501" s="113">
        <f t="shared" si="175"/>
        <v>127200</v>
      </c>
      <c r="J501" s="70">
        <f t="shared" ref="J501:O501" si="192">J502</f>
        <v>127200</v>
      </c>
      <c r="K501" s="70">
        <f t="shared" si="192"/>
        <v>0</v>
      </c>
      <c r="L501" s="70">
        <f t="shared" si="192"/>
        <v>0</v>
      </c>
      <c r="M501" s="113">
        <f t="shared" si="192"/>
        <v>0</v>
      </c>
      <c r="N501" s="113">
        <f t="shared" si="192"/>
        <v>0</v>
      </c>
      <c r="O501" s="113">
        <f t="shared" si="192"/>
        <v>0</v>
      </c>
    </row>
    <row r="502" spans="1:15" s="35" customFormat="1" ht="37.5" x14ac:dyDescent="0.3">
      <c r="A502" s="60"/>
      <c r="B502" s="93"/>
      <c r="C502" s="24" t="s">
        <v>158</v>
      </c>
      <c r="D502" s="92">
        <v>926</v>
      </c>
      <c r="E502" s="55" t="s">
        <v>48</v>
      </c>
      <c r="F502" s="55" t="s">
        <v>16</v>
      </c>
      <c r="G502" s="36">
        <v>5820060820</v>
      </c>
      <c r="H502" s="59">
        <v>600</v>
      </c>
      <c r="I502" s="113">
        <f t="shared" si="175"/>
        <v>127200</v>
      </c>
      <c r="J502" s="70">
        <v>127200</v>
      </c>
      <c r="K502" s="70"/>
      <c r="L502" s="70"/>
      <c r="M502" s="113"/>
      <c r="N502" s="113"/>
      <c r="O502" s="113"/>
    </row>
    <row r="503" spans="1:15" s="35" customFormat="1" ht="93.75" x14ac:dyDescent="0.3">
      <c r="A503" s="60"/>
      <c r="B503" s="93"/>
      <c r="C503" s="24" t="s">
        <v>186</v>
      </c>
      <c r="D503" s="92">
        <v>926</v>
      </c>
      <c r="E503" s="55" t="s">
        <v>48</v>
      </c>
      <c r="F503" s="55" t="s">
        <v>16</v>
      </c>
      <c r="G503" s="36">
        <v>5820100000</v>
      </c>
      <c r="H503" s="59"/>
      <c r="I503" s="113">
        <f t="shared" si="175"/>
        <v>3520000</v>
      </c>
      <c r="J503" s="70"/>
      <c r="K503" s="70"/>
      <c r="L503" s="70"/>
      <c r="M503" s="113">
        <f>M504</f>
        <v>3520000</v>
      </c>
      <c r="N503" s="113"/>
      <c r="O503" s="113"/>
    </row>
    <row r="504" spans="1:15" s="35" customFormat="1" ht="37.5" x14ac:dyDescent="0.3">
      <c r="A504" s="60"/>
      <c r="B504" s="93"/>
      <c r="C504" s="24" t="s">
        <v>120</v>
      </c>
      <c r="D504" s="92">
        <v>926</v>
      </c>
      <c r="E504" s="55" t="s">
        <v>48</v>
      </c>
      <c r="F504" s="55" t="s">
        <v>16</v>
      </c>
      <c r="G504" s="36">
        <v>5820100590</v>
      </c>
      <c r="H504" s="59"/>
      <c r="I504" s="113">
        <f t="shared" si="175"/>
        <v>3520000</v>
      </c>
      <c r="J504" s="70"/>
      <c r="K504" s="70"/>
      <c r="L504" s="70"/>
      <c r="M504" s="113">
        <f>M505</f>
        <v>3520000</v>
      </c>
      <c r="N504" s="113"/>
      <c r="O504" s="113"/>
    </row>
    <row r="505" spans="1:15" s="35" customFormat="1" ht="37.5" x14ac:dyDescent="0.3">
      <c r="A505" s="60"/>
      <c r="B505" s="93"/>
      <c r="C505" s="24" t="s">
        <v>158</v>
      </c>
      <c r="D505" s="92">
        <v>926</v>
      </c>
      <c r="E505" s="55" t="s">
        <v>48</v>
      </c>
      <c r="F505" s="55" t="s">
        <v>16</v>
      </c>
      <c r="G505" s="36">
        <v>5820100590</v>
      </c>
      <c r="H505" s="59">
        <v>600</v>
      </c>
      <c r="I505" s="113">
        <f t="shared" si="175"/>
        <v>3520000</v>
      </c>
      <c r="J505" s="70"/>
      <c r="K505" s="70"/>
      <c r="L505" s="70"/>
      <c r="M505" s="113">
        <v>3520000</v>
      </c>
      <c r="N505" s="113"/>
      <c r="O505" s="113"/>
    </row>
    <row r="506" spans="1:15" s="35" customFormat="1" x14ac:dyDescent="0.3">
      <c r="A506" s="60"/>
      <c r="B506" s="93"/>
      <c r="C506" s="24" t="s">
        <v>53</v>
      </c>
      <c r="D506" s="92">
        <v>926</v>
      </c>
      <c r="E506" s="55" t="s">
        <v>48</v>
      </c>
      <c r="F506" s="55" t="s">
        <v>30</v>
      </c>
      <c r="G506" s="36"/>
      <c r="H506" s="59"/>
      <c r="I506" s="113">
        <f t="shared" si="175"/>
        <v>375000</v>
      </c>
      <c r="J506" s="70">
        <f t="shared" ref="J506:L509" si="193">J507</f>
        <v>302700</v>
      </c>
      <c r="K506" s="70">
        <f t="shared" si="193"/>
        <v>0</v>
      </c>
      <c r="L506" s="70">
        <f t="shared" si="193"/>
        <v>0</v>
      </c>
      <c r="M506" s="113">
        <f>M507+M511</f>
        <v>72300</v>
      </c>
      <c r="N506" s="113">
        <f t="shared" ref="N506:O509" si="194">N507</f>
        <v>0</v>
      </c>
      <c r="O506" s="113">
        <f t="shared" si="194"/>
        <v>0</v>
      </c>
    </row>
    <row r="507" spans="1:15" s="35" customFormat="1" ht="37.5" x14ac:dyDescent="0.3">
      <c r="A507" s="60"/>
      <c r="B507" s="93"/>
      <c r="C507" s="24" t="s">
        <v>371</v>
      </c>
      <c r="D507" s="92">
        <v>926</v>
      </c>
      <c r="E507" s="55" t="s">
        <v>48</v>
      </c>
      <c r="F507" s="55" t="s">
        <v>30</v>
      </c>
      <c r="G507" s="36">
        <v>6700000000</v>
      </c>
      <c r="H507" s="59"/>
      <c r="I507" s="113">
        <f t="shared" si="175"/>
        <v>225000</v>
      </c>
      <c r="J507" s="70">
        <f t="shared" si="193"/>
        <v>302700</v>
      </c>
      <c r="K507" s="70">
        <f t="shared" si="193"/>
        <v>0</v>
      </c>
      <c r="L507" s="70">
        <f t="shared" si="193"/>
        <v>0</v>
      </c>
      <c r="M507" s="113">
        <f>M508</f>
        <v>-77700</v>
      </c>
      <c r="N507" s="113">
        <f t="shared" si="194"/>
        <v>0</v>
      </c>
      <c r="O507" s="113">
        <f t="shared" si="194"/>
        <v>0</v>
      </c>
    </row>
    <row r="508" spans="1:15" s="35" customFormat="1" ht="37.5" x14ac:dyDescent="0.3">
      <c r="A508" s="60"/>
      <c r="B508" s="93"/>
      <c r="C508" s="24" t="s">
        <v>274</v>
      </c>
      <c r="D508" s="92">
        <v>926</v>
      </c>
      <c r="E508" s="55" t="s">
        <v>48</v>
      </c>
      <c r="F508" s="55" t="s">
        <v>30</v>
      </c>
      <c r="G508" s="36">
        <v>6710000000</v>
      </c>
      <c r="H508" s="59"/>
      <c r="I508" s="113">
        <f t="shared" si="175"/>
        <v>225000</v>
      </c>
      <c r="J508" s="70">
        <f t="shared" si="193"/>
        <v>302700</v>
      </c>
      <c r="K508" s="70">
        <f t="shared" si="193"/>
        <v>0</v>
      </c>
      <c r="L508" s="70">
        <f t="shared" si="193"/>
        <v>0</v>
      </c>
      <c r="M508" s="113">
        <f>M509</f>
        <v>-77700</v>
      </c>
      <c r="N508" s="113">
        <f t="shared" si="194"/>
        <v>0</v>
      </c>
      <c r="O508" s="113">
        <f t="shared" si="194"/>
        <v>0</v>
      </c>
    </row>
    <row r="509" spans="1:15" s="35" customFormat="1" x14ac:dyDescent="0.3">
      <c r="A509" s="60"/>
      <c r="B509" s="93"/>
      <c r="C509" s="24" t="s">
        <v>275</v>
      </c>
      <c r="D509" s="92">
        <v>926</v>
      </c>
      <c r="E509" s="55" t="s">
        <v>48</v>
      </c>
      <c r="F509" s="55" t="s">
        <v>30</v>
      </c>
      <c r="G509" s="36">
        <v>6710010220</v>
      </c>
      <c r="H509" s="59"/>
      <c r="I509" s="113">
        <f t="shared" si="175"/>
        <v>225000</v>
      </c>
      <c r="J509" s="70">
        <f t="shared" si="193"/>
        <v>302700</v>
      </c>
      <c r="K509" s="70">
        <f t="shared" si="193"/>
        <v>0</v>
      </c>
      <c r="L509" s="70">
        <f t="shared" si="193"/>
        <v>0</v>
      </c>
      <c r="M509" s="113">
        <f>M510</f>
        <v>-77700</v>
      </c>
      <c r="N509" s="113">
        <f t="shared" si="194"/>
        <v>0</v>
      </c>
      <c r="O509" s="113">
        <f t="shared" si="194"/>
        <v>0</v>
      </c>
    </row>
    <row r="510" spans="1:15" s="35" customFormat="1" ht="37.5" x14ac:dyDescent="0.3">
      <c r="A510" s="60"/>
      <c r="B510" s="93"/>
      <c r="C510" s="24" t="s">
        <v>158</v>
      </c>
      <c r="D510" s="92">
        <v>926</v>
      </c>
      <c r="E510" s="55" t="s">
        <v>48</v>
      </c>
      <c r="F510" s="55" t="s">
        <v>30</v>
      </c>
      <c r="G510" s="36">
        <v>6710010220</v>
      </c>
      <c r="H510" s="59">
        <v>600</v>
      </c>
      <c r="I510" s="113">
        <f t="shared" si="175"/>
        <v>225000</v>
      </c>
      <c r="J510" s="70">
        <v>302700</v>
      </c>
      <c r="K510" s="70"/>
      <c r="L510" s="70"/>
      <c r="M510" s="113">
        <v>-77700</v>
      </c>
      <c r="N510" s="113"/>
      <c r="O510" s="113"/>
    </row>
    <row r="511" spans="1:15" s="35" customFormat="1" ht="37.5" x14ac:dyDescent="0.3">
      <c r="A511" s="60"/>
      <c r="B511" s="93"/>
      <c r="C511" s="24" t="s">
        <v>320</v>
      </c>
      <c r="D511" s="92">
        <v>926</v>
      </c>
      <c r="E511" s="55" t="s">
        <v>48</v>
      </c>
      <c r="F511" s="55" t="s">
        <v>30</v>
      </c>
      <c r="G511" s="36">
        <v>9900000000</v>
      </c>
      <c r="H511" s="59"/>
      <c r="I511" s="113">
        <f t="shared" si="175"/>
        <v>150000</v>
      </c>
      <c r="J511" s="70"/>
      <c r="K511" s="70"/>
      <c r="L511" s="70"/>
      <c r="M511" s="113">
        <f t="shared" ref="M511:O512" si="195">M512</f>
        <v>150000</v>
      </c>
      <c r="N511" s="113">
        <f t="shared" si="195"/>
        <v>0</v>
      </c>
      <c r="O511" s="113">
        <f t="shared" si="195"/>
        <v>0</v>
      </c>
    </row>
    <row r="512" spans="1:15" s="35" customFormat="1" ht="37.5" x14ac:dyDescent="0.3">
      <c r="A512" s="60"/>
      <c r="B512" s="93"/>
      <c r="C512" s="24" t="s">
        <v>322</v>
      </c>
      <c r="D512" s="92">
        <v>926</v>
      </c>
      <c r="E512" s="55" t="s">
        <v>48</v>
      </c>
      <c r="F512" s="55" t="s">
        <v>30</v>
      </c>
      <c r="G512" s="36">
        <v>9900010150</v>
      </c>
      <c r="H512" s="59"/>
      <c r="I512" s="113">
        <f t="shared" si="175"/>
        <v>150000</v>
      </c>
      <c r="J512" s="70"/>
      <c r="K512" s="70"/>
      <c r="L512" s="70"/>
      <c r="M512" s="113">
        <f t="shared" si="195"/>
        <v>150000</v>
      </c>
      <c r="N512" s="113">
        <f t="shared" si="195"/>
        <v>0</v>
      </c>
      <c r="O512" s="113">
        <f t="shared" si="195"/>
        <v>0</v>
      </c>
    </row>
    <row r="513" spans="1:15" s="35" customFormat="1" ht="37.5" x14ac:dyDescent="0.3">
      <c r="A513" s="60"/>
      <c r="B513" s="93"/>
      <c r="C513" s="24" t="s">
        <v>158</v>
      </c>
      <c r="D513" s="92">
        <v>926</v>
      </c>
      <c r="E513" s="55" t="s">
        <v>48</v>
      </c>
      <c r="F513" s="55" t="s">
        <v>30</v>
      </c>
      <c r="G513" s="36">
        <v>9900010150</v>
      </c>
      <c r="H513" s="59">
        <v>600</v>
      </c>
      <c r="I513" s="113">
        <f t="shared" si="175"/>
        <v>150000</v>
      </c>
      <c r="J513" s="70"/>
      <c r="K513" s="70"/>
      <c r="L513" s="70"/>
      <c r="M513" s="113">
        <v>150000</v>
      </c>
      <c r="N513" s="113"/>
      <c r="O513" s="113"/>
    </row>
    <row r="514" spans="1:15" s="35" customFormat="1" x14ac:dyDescent="0.3">
      <c r="A514" s="60"/>
      <c r="B514" s="93"/>
      <c r="C514" s="24" t="s">
        <v>55</v>
      </c>
      <c r="D514" s="92">
        <v>926</v>
      </c>
      <c r="E514" s="55" t="s">
        <v>39</v>
      </c>
      <c r="F514" s="55" t="s">
        <v>75</v>
      </c>
      <c r="G514" s="36"/>
      <c r="H514" s="59"/>
      <c r="I514" s="113">
        <f t="shared" si="175"/>
        <v>87965600</v>
      </c>
      <c r="J514" s="70">
        <f t="shared" ref="J514:O514" si="196">J515+J525</f>
        <v>87998100</v>
      </c>
      <c r="K514" s="70">
        <f t="shared" si="196"/>
        <v>-110200</v>
      </c>
      <c r="L514" s="70">
        <f t="shared" si="196"/>
        <v>0</v>
      </c>
      <c r="M514" s="113">
        <f t="shared" si="196"/>
        <v>77700</v>
      </c>
      <c r="N514" s="113">
        <f t="shared" si="196"/>
        <v>0</v>
      </c>
      <c r="O514" s="113">
        <f t="shared" si="196"/>
        <v>0</v>
      </c>
    </row>
    <row r="515" spans="1:15" s="35" customFormat="1" x14ac:dyDescent="0.3">
      <c r="A515" s="60"/>
      <c r="B515" s="93"/>
      <c r="C515" s="24" t="s">
        <v>56</v>
      </c>
      <c r="D515" s="92">
        <v>926</v>
      </c>
      <c r="E515" s="55" t="s">
        <v>39</v>
      </c>
      <c r="F515" s="55" t="s">
        <v>12</v>
      </c>
      <c r="G515" s="36"/>
      <c r="H515" s="59"/>
      <c r="I515" s="113">
        <f t="shared" si="175"/>
        <v>71174600</v>
      </c>
      <c r="J515" s="70">
        <f t="shared" ref="J515:O515" si="197">J516</f>
        <v>71284800</v>
      </c>
      <c r="K515" s="70">
        <f t="shared" si="197"/>
        <v>-110200</v>
      </c>
      <c r="L515" s="70">
        <f t="shared" si="197"/>
        <v>0</v>
      </c>
      <c r="M515" s="113">
        <f t="shared" si="197"/>
        <v>0</v>
      </c>
      <c r="N515" s="113">
        <f t="shared" si="197"/>
        <v>0</v>
      </c>
      <c r="O515" s="113">
        <f t="shared" si="197"/>
        <v>0</v>
      </c>
    </row>
    <row r="516" spans="1:15" s="35" customFormat="1" ht="75" x14ac:dyDescent="0.3">
      <c r="A516" s="60"/>
      <c r="B516" s="93"/>
      <c r="C516" s="114" t="s">
        <v>190</v>
      </c>
      <c r="D516" s="92">
        <v>926</v>
      </c>
      <c r="E516" s="55" t="s">
        <v>39</v>
      </c>
      <c r="F516" s="55" t="s">
        <v>12</v>
      </c>
      <c r="G516" s="36">
        <v>5900000000</v>
      </c>
      <c r="H516" s="59"/>
      <c r="I516" s="113">
        <f t="shared" si="175"/>
        <v>71174600</v>
      </c>
      <c r="J516" s="70">
        <f t="shared" ref="J516:O516" si="198">J517+J520</f>
        <v>71284800</v>
      </c>
      <c r="K516" s="70">
        <f t="shared" si="198"/>
        <v>-110200</v>
      </c>
      <c r="L516" s="70">
        <f t="shared" si="198"/>
        <v>0</v>
      </c>
      <c r="M516" s="113">
        <f t="shared" si="198"/>
        <v>0</v>
      </c>
      <c r="N516" s="113">
        <f t="shared" si="198"/>
        <v>0</v>
      </c>
      <c r="O516" s="113">
        <f t="shared" si="198"/>
        <v>0</v>
      </c>
    </row>
    <row r="517" spans="1:15" s="35" customFormat="1" x14ac:dyDescent="0.3">
      <c r="A517" s="60"/>
      <c r="B517" s="93"/>
      <c r="C517" s="24" t="s">
        <v>191</v>
      </c>
      <c r="D517" s="92">
        <v>926</v>
      </c>
      <c r="E517" s="55" t="s">
        <v>39</v>
      </c>
      <c r="F517" s="55" t="s">
        <v>12</v>
      </c>
      <c r="G517" s="36">
        <v>5920000000</v>
      </c>
      <c r="H517" s="59"/>
      <c r="I517" s="113">
        <f t="shared" si="175"/>
        <v>48133700</v>
      </c>
      <c r="J517" s="70">
        <f t="shared" ref="J517:O518" si="199">J518</f>
        <v>48133700</v>
      </c>
      <c r="K517" s="70">
        <f t="shared" si="199"/>
        <v>0</v>
      </c>
      <c r="L517" s="70">
        <f t="shared" si="199"/>
        <v>0</v>
      </c>
      <c r="M517" s="113">
        <f t="shared" si="199"/>
        <v>0</v>
      </c>
      <c r="N517" s="113">
        <f t="shared" si="199"/>
        <v>0</v>
      </c>
      <c r="O517" s="113">
        <f t="shared" si="199"/>
        <v>0</v>
      </c>
    </row>
    <row r="518" spans="1:15" s="35" customFormat="1" ht="37.5" x14ac:dyDescent="0.3">
      <c r="A518" s="60"/>
      <c r="B518" s="93"/>
      <c r="C518" s="57" t="s">
        <v>120</v>
      </c>
      <c r="D518" s="92">
        <v>926</v>
      </c>
      <c r="E518" s="55" t="s">
        <v>39</v>
      </c>
      <c r="F518" s="55" t="s">
        <v>12</v>
      </c>
      <c r="G518" s="36">
        <v>5920000590</v>
      </c>
      <c r="H518" s="59"/>
      <c r="I518" s="113">
        <f t="shared" si="175"/>
        <v>48133700</v>
      </c>
      <c r="J518" s="70">
        <f t="shared" si="199"/>
        <v>48133700</v>
      </c>
      <c r="K518" s="70">
        <f t="shared" si="199"/>
        <v>0</v>
      </c>
      <c r="L518" s="70">
        <f t="shared" si="199"/>
        <v>0</v>
      </c>
      <c r="M518" s="113">
        <f t="shared" si="199"/>
        <v>0</v>
      </c>
      <c r="N518" s="113">
        <f t="shared" si="199"/>
        <v>0</v>
      </c>
      <c r="O518" s="113">
        <f t="shared" si="199"/>
        <v>0</v>
      </c>
    </row>
    <row r="519" spans="1:15" s="35" customFormat="1" ht="37.5" x14ac:dyDescent="0.3">
      <c r="A519" s="60"/>
      <c r="B519" s="93"/>
      <c r="C519" s="24" t="s">
        <v>158</v>
      </c>
      <c r="D519" s="92">
        <v>926</v>
      </c>
      <c r="E519" s="55" t="s">
        <v>39</v>
      </c>
      <c r="F519" s="55" t="s">
        <v>12</v>
      </c>
      <c r="G519" s="36">
        <v>5920000590</v>
      </c>
      <c r="H519" s="59">
        <v>600</v>
      </c>
      <c r="I519" s="113">
        <f t="shared" si="175"/>
        <v>48133700</v>
      </c>
      <c r="J519" s="70">
        <v>48133700</v>
      </c>
      <c r="K519" s="70"/>
      <c r="L519" s="70"/>
      <c r="M519" s="113"/>
      <c r="N519" s="113"/>
      <c r="O519" s="113"/>
    </row>
    <row r="520" spans="1:15" s="35" customFormat="1" x14ac:dyDescent="0.3">
      <c r="A520" s="60"/>
      <c r="B520" s="93"/>
      <c r="C520" s="24" t="s">
        <v>194</v>
      </c>
      <c r="D520" s="92">
        <v>926</v>
      </c>
      <c r="E520" s="55" t="s">
        <v>39</v>
      </c>
      <c r="F520" s="55" t="s">
        <v>12</v>
      </c>
      <c r="G520" s="36">
        <v>5930000000</v>
      </c>
      <c r="H520" s="59"/>
      <c r="I520" s="113">
        <f t="shared" ref="I520:I583" si="200">SUM(J520:O520)</f>
        <v>23040900</v>
      </c>
      <c r="J520" s="70">
        <f t="shared" ref="J520:O520" si="201">J521+J523</f>
        <v>23151100</v>
      </c>
      <c r="K520" s="70">
        <f t="shared" si="201"/>
        <v>-110200</v>
      </c>
      <c r="L520" s="70">
        <f t="shared" si="201"/>
        <v>0</v>
      </c>
      <c r="M520" s="113">
        <f t="shared" si="201"/>
        <v>0</v>
      </c>
      <c r="N520" s="113">
        <f t="shared" si="201"/>
        <v>0</v>
      </c>
      <c r="O520" s="113">
        <f t="shared" si="201"/>
        <v>0</v>
      </c>
    </row>
    <row r="521" spans="1:15" s="35" customFormat="1" ht="37.5" x14ac:dyDescent="0.3">
      <c r="A521" s="60"/>
      <c r="B521" s="93"/>
      <c r="C521" s="57" t="s">
        <v>120</v>
      </c>
      <c r="D521" s="92">
        <v>926</v>
      </c>
      <c r="E521" s="55" t="s">
        <v>39</v>
      </c>
      <c r="F521" s="55" t="s">
        <v>12</v>
      </c>
      <c r="G521" s="36">
        <v>5930000590</v>
      </c>
      <c r="H521" s="59"/>
      <c r="I521" s="113">
        <f t="shared" si="200"/>
        <v>22541300</v>
      </c>
      <c r="J521" s="70">
        <f t="shared" ref="J521:O521" si="202">J522</f>
        <v>22541300</v>
      </c>
      <c r="K521" s="70">
        <f t="shared" si="202"/>
        <v>0</v>
      </c>
      <c r="L521" s="70">
        <f t="shared" si="202"/>
        <v>0</v>
      </c>
      <c r="M521" s="113">
        <f t="shared" si="202"/>
        <v>0</v>
      </c>
      <c r="N521" s="113">
        <f t="shared" si="202"/>
        <v>0</v>
      </c>
      <c r="O521" s="113">
        <f t="shared" si="202"/>
        <v>0</v>
      </c>
    </row>
    <row r="522" spans="1:15" s="35" customFormat="1" ht="37.5" x14ac:dyDescent="0.3">
      <c r="B522" s="93"/>
      <c r="C522" s="24" t="s">
        <v>158</v>
      </c>
      <c r="D522" s="92">
        <v>926</v>
      </c>
      <c r="E522" s="55" t="s">
        <v>39</v>
      </c>
      <c r="F522" s="55" t="s">
        <v>12</v>
      </c>
      <c r="G522" s="36">
        <v>5930000590</v>
      </c>
      <c r="H522" s="59">
        <v>600</v>
      </c>
      <c r="I522" s="113">
        <f t="shared" si="200"/>
        <v>22541300</v>
      </c>
      <c r="J522" s="70">
        <v>22541300</v>
      </c>
      <c r="K522" s="70"/>
      <c r="L522" s="70"/>
      <c r="M522" s="113"/>
      <c r="N522" s="113"/>
      <c r="O522" s="113"/>
    </row>
    <row r="523" spans="1:15" s="35" customFormat="1" x14ac:dyDescent="0.3">
      <c r="B523" s="93"/>
      <c r="C523" s="24" t="s">
        <v>195</v>
      </c>
      <c r="D523" s="92">
        <v>926</v>
      </c>
      <c r="E523" s="55" t="s">
        <v>39</v>
      </c>
      <c r="F523" s="55" t="s">
        <v>12</v>
      </c>
      <c r="G523" s="36" t="s">
        <v>196</v>
      </c>
      <c r="H523" s="59"/>
      <c r="I523" s="113">
        <f t="shared" si="200"/>
        <v>499600</v>
      </c>
      <c r="J523" s="70">
        <f t="shared" ref="J523:O523" si="203">J524</f>
        <v>609800</v>
      </c>
      <c r="K523" s="70">
        <f t="shared" si="203"/>
        <v>-110200</v>
      </c>
      <c r="L523" s="70">
        <f t="shared" si="203"/>
        <v>0</v>
      </c>
      <c r="M523" s="113">
        <f t="shared" si="203"/>
        <v>0</v>
      </c>
      <c r="N523" s="113">
        <f t="shared" si="203"/>
        <v>0</v>
      </c>
      <c r="O523" s="113">
        <f t="shared" si="203"/>
        <v>0</v>
      </c>
    </row>
    <row r="524" spans="1:15" s="35" customFormat="1" ht="37.5" x14ac:dyDescent="0.3">
      <c r="B524" s="93"/>
      <c r="C524" s="24" t="s">
        <v>158</v>
      </c>
      <c r="D524" s="92">
        <v>926</v>
      </c>
      <c r="E524" s="55" t="s">
        <v>39</v>
      </c>
      <c r="F524" s="55" t="s">
        <v>12</v>
      </c>
      <c r="G524" s="36" t="s">
        <v>196</v>
      </c>
      <c r="H524" s="59">
        <v>600</v>
      </c>
      <c r="I524" s="113">
        <f t="shared" si="200"/>
        <v>499600</v>
      </c>
      <c r="J524" s="70">
        <v>609800</v>
      </c>
      <c r="K524" s="70">
        <v>-110200</v>
      </c>
      <c r="L524" s="70"/>
      <c r="M524" s="113"/>
      <c r="N524" s="113"/>
      <c r="O524" s="113"/>
    </row>
    <row r="525" spans="1:15" s="35" customFormat="1" x14ac:dyDescent="0.3">
      <c r="B525" s="93"/>
      <c r="C525" s="24" t="s">
        <v>57</v>
      </c>
      <c r="D525" s="92">
        <v>926</v>
      </c>
      <c r="E525" s="55" t="s">
        <v>39</v>
      </c>
      <c r="F525" s="55" t="s">
        <v>18</v>
      </c>
      <c r="G525" s="36"/>
      <c r="H525" s="59"/>
      <c r="I525" s="113">
        <f t="shared" si="200"/>
        <v>16791000</v>
      </c>
      <c r="J525" s="70">
        <f t="shared" ref="J525:O525" si="204">J526+J531+J552+J537+J544+J548+J556</f>
        <v>16713300</v>
      </c>
      <c r="K525" s="70">
        <f t="shared" si="204"/>
        <v>0</v>
      </c>
      <c r="L525" s="70">
        <f t="shared" si="204"/>
        <v>0</v>
      </c>
      <c r="M525" s="113">
        <f t="shared" si="204"/>
        <v>77700</v>
      </c>
      <c r="N525" s="113">
        <f t="shared" si="204"/>
        <v>0</v>
      </c>
      <c r="O525" s="113">
        <f t="shared" si="204"/>
        <v>0</v>
      </c>
    </row>
    <row r="526" spans="1:15" s="35" customFormat="1" ht="37.5" x14ac:dyDescent="0.3">
      <c r="B526" s="93"/>
      <c r="C526" s="24" t="s">
        <v>88</v>
      </c>
      <c r="D526" s="92">
        <v>926</v>
      </c>
      <c r="E526" s="55" t="s">
        <v>39</v>
      </c>
      <c r="F526" s="55" t="s">
        <v>18</v>
      </c>
      <c r="G526" s="36">
        <v>5000000000</v>
      </c>
      <c r="H526" s="59"/>
      <c r="I526" s="113">
        <f t="shared" si="200"/>
        <v>3187900</v>
      </c>
      <c r="J526" s="70">
        <f t="shared" ref="J526:O527" si="205">J527</f>
        <v>3187900</v>
      </c>
      <c r="K526" s="70">
        <f t="shared" si="205"/>
        <v>0</v>
      </c>
      <c r="L526" s="70">
        <f t="shared" si="205"/>
        <v>0</v>
      </c>
      <c r="M526" s="113">
        <f t="shared" si="205"/>
        <v>0</v>
      </c>
      <c r="N526" s="113">
        <f t="shared" si="205"/>
        <v>0</v>
      </c>
      <c r="O526" s="113">
        <f t="shared" si="205"/>
        <v>0</v>
      </c>
    </row>
    <row r="527" spans="1:15" s="35" customFormat="1" ht="37.5" x14ac:dyDescent="0.3">
      <c r="B527" s="93"/>
      <c r="C527" s="24" t="s">
        <v>96</v>
      </c>
      <c r="D527" s="92">
        <v>926</v>
      </c>
      <c r="E527" s="55" t="s">
        <v>39</v>
      </c>
      <c r="F527" s="55" t="s">
        <v>18</v>
      </c>
      <c r="G527" s="36">
        <v>5020000000</v>
      </c>
      <c r="H527" s="59"/>
      <c r="I527" s="113">
        <f t="shared" si="200"/>
        <v>3187900</v>
      </c>
      <c r="J527" s="70">
        <f t="shared" si="205"/>
        <v>3187900</v>
      </c>
      <c r="K527" s="70">
        <f t="shared" si="205"/>
        <v>0</v>
      </c>
      <c r="L527" s="70">
        <f t="shared" si="205"/>
        <v>0</v>
      </c>
      <c r="M527" s="113">
        <f t="shared" si="205"/>
        <v>0</v>
      </c>
      <c r="N527" s="113">
        <f t="shared" si="205"/>
        <v>0</v>
      </c>
      <c r="O527" s="113">
        <f t="shared" si="205"/>
        <v>0</v>
      </c>
    </row>
    <row r="528" spans="1:15" s="35" customFormat="1" ht="37.5" x14ac:dyDescent="0.3">
      <c r="B528" s="93"/>
      <c r="C528" s="24" t="s">
        <v>90</v>
      </c>
      <c r="D528" s="92">
        <v>926</v>
      </c>
      <c r="E528" s="55" t="s">
        <v>39</v>
      </c>
      <c r="F528" s="55" t="s">
        <v>18</v>
      </c>
      <c r="G528" s="36">
        <v>5020000190</v>
      </c>
      <c r="H528" s="59"/>
      <c r="I528" s="113">
        <f t="shared" si="200"/>
        <v>3187900</v>
      </c>
      <c r="J528" s="70">
        <f t="shared" ref="J528:O528" si="206">J529+J530</f>
        <v>3187900</v>
      </c>
      <c r="K528" s="70">
        <f t="shared" si="206"/>
        <v>0</v>
      </c>
      <c r="L528" s="70">
        <f t="shared" si="206"/>
        <v>0</v>
      </c>
      <c r="M528" s="113">
        <f t="shared" si="206"/>
        <v>0</v>
      </c>
      <c r="N528" s="113">
        <f t="shared" si="206"/>
        <v>0</v>
      </c>
      <c r="O528" s="113">
        <f t="shared" si="206"/>
        <v>0</v>
      </c>
    </row>
    <row r="529" spans="2:15" s="35" customFormat="1" ht="75" x14ac:dyDescent="0.3">
      <c r="B529" s="93"/>
      <c r="C529" s="24" t="s">
        <v>91</v>
      </c>
      <c r="D529" s="92">
        <v>926</v>
      </c>
      <c r="E529" s="55" t="s">
        <v>39</v>
      </c>
      <c r="F529" s="55" t="s">
        <v>18</v>
      </c>
      <c r="G529" s="36">
        <v>5020000190</v>
      </c>
      <c r="H529" s="59">
        <v>100</v>
      </c>
      <c r="I529" s="113">
        <f t="shared" si="200"/>
        <v>3186300</v>
      </c>
      <c r="J529" s="70">
        <v>3186300</v>
      </c>
      <c r="K529" s="70"/>
      <c r="L529" s="70"/>
      <c r="M529" s="113"/>
      <c r="N529" s="113"/>
      <c r="O529" s="113"/>
    </row>
    <row r="530" spans="2:15" s="35" customFormat="1" x14ac:dyDescent="0.3">
      <c r="B530" s="93"/>
      <c r="C530" s="24" t="s">
        <v>97</v>
      </c>
      <c r="D530" s="92">
        <v>926</v>
      </c>
      <c r="E530" s="55" t="s">
        <v>39</v>
      </c>
      <c r="F530" s="55" t="s">
        <v>18</v>
      </c>
      <c r="G530" s="36">
        <v>5020000190</v>
      </c>
      <c r="H530" s="59">
        <v>800</v>
      </c>
      <c r="I530" s="113">
        <f t="shared" si="200"/>
        <v>1600</v>
      </c>
      <c r="J530" s="70">
        <v>1600</v>
      </c>
      <c r="K530" s="70"/>
      <c r="L530" s="70"/>
      <c r="M530" s="113"/>
      <c r="N530" s="113"/>
      <c r="O530" s="113"/>
    </row>
    <row r="531" spans="2:15" s="35" customFormat="1" ht="37.5" x14ac:dyDescent="0.3">
      <c r="B531" s="93"/>
      <c r="C531" s="24" t="s">
        <v>118</v>
      </c>
      <c r="D531" s="92">
        <v>926</v>
      </c>
      <c r="E531" s="55" t="s">
        <v>39</v>
      </c>
      <c r="F531" s="55" t="s">
        <v>18</v>
      </c>
      <c r="G531" s="36">
        <v>5200000000</v>
      </c>
      <c r="H531" s="59"/>
      <c r="I531" s="113">
        <f t="shared" si="200"/>
        <v>10613200</v>
      </c>
      <c r="J531" s="70">
        <f t="shared" ref="J531:O532" si="207">J532</f>
        <v>10613200</v>
      </c>
      <c r="K531" s="70">
        <f t="shared" si="207"/>
        <v>0</v>
      </c>
      <c r="L531" s="70">
        <f t="shared" si="207"/>
        <v>0</v>
      </c>
      <c r="M531" s="113">
        <f t="shared" si="207"/>
        <v>0</v>
      </c>
      <c r="N531" s="113">
        <f t="shared" si="207"/>
        <v>0</v>
      </c>
      <c r="O531" s="113">
        <f t="shared" si="207"/>
        <v>0</v>
      </c>
    </row>
    <row r="532" spans="2:15" s="35" customFormat="1" x14ac:dyDescent="0.3">
      <c r="B532" s="93"/>
      <c r="C532" s="24" t="s">
        <v>123</v>
      </c>
      <c r="D532" s="92">
        <v>926</v>
      </c>
      <c r="E532" s="55" t="s">
        <v>39</v>
      </c>
      <c r="F532" s="55" t="s">
        <v>18</v>
      </c>
      <c r="G532" s="36">
        <v>5250000000</v>
      </c>
      <c r="H532" s="59"/>
      <c r="I532" s="113">
        <f t="shared" si="200"/>
        <v>10613200</v>
      </c>
      <c r="J532" s="70">
        <f t="shared" si="207"/>
        <v>10613200</v>
      </c>
      <c r="K532" s="70">
        <f t="shared" si="207"/>
        <v>0</v>
      </c>
      <c r="L532" s="70">
        <f t="shared" si="207"/>
        <v>0</v>
      </c>
      <c r="M532" s="113">
        <f t="shared" si="207"/>
        <v>0</v>
      </c>
      <c r="N532" s="113">
        <f t="shared" si="207"/>
        <v>0</v>
      </c>
      <c r="O532" s="113">
        <f t="shared" si="207"/>
        <v>0</v>
      </c>
    </row>
    <row r="533" spans="2:15" s="35" customFormat="1" ht="37.5" x14ac:dyDescent="0.3">
      <c r="B533" s="93"/>
      <c r="C533" s="57" t="s">
        <v>120</v>
      </c>
      <c r="D533" s="92">
        <v>926</v>
      </c>
      <c r="E533" s="55" t="s">
        <v>39</v>
      </c>
      <c r="F533" s="55" t="s">
        <v>18</v>
      </c>
      <c r="G533" s="36">
        <v>5250000590</v>
      </c>
      <c r="H533" s="59"/>
      <c r="I533" s="113">
        <f t="shared" si="200"/>
        <v>10613200</v>
      </c>
      <c r="J533" s="70">
        <f t="shared" ref="J533:O533" si="208">J534+J535+J536</f>
        <v>10613200</v>
      </c>
      <c r="K533" s="70">
        <f t="shared" si="208"/>
        <v>0</v>
      </c>
      <c r="L533" s="70">
        <f t="shared" si="208"/>
        <v>0</v>
      </c>
      <c r="M533" s="113">
        <f t="shared" si="208"/>
        <v>0</v>
      </c>
      <c r="N533" s="113">
        <f t="shared" si="208"/>
        <v>0</v>
      </c>
      <c r="O533" s="113">
        <f t="shared" si="208"/>
        <v>0</v>
      </c>
    </row>
    <row r="534" spans="2:15" s="35" customFormat="1" ht="75" x14ac:dyDescent="0.3">
      <c r="B534" s="93"/>
      <c r="C534" s="24" t="s">
        <v>91</v>
      </c>
      <c r="D534" s="92">
        <v>926</v>
      </c>
      <c r="E534" s="55" t="s">
        <v>39</v>
      </c>
      <c r="F534" s="55" t="s">
        <v>18</v>
      </c>
      <c r="G534" s="36">
        <v>5250000590</v>
      </c>
      <c r="H534" s="59">
        <v>100</v>
      </c>
      <c r="I534" s="113">
        <f t="shared" si="200"/>
        <v>8278900</v>
      </c>
      <c r="J534" s="70">
        <v>8278900</v>
      </c>
      <c r="K534" s="70"/>
      <c r="L534" s="70"/>
      <c r="M534" s="113"/>
      <c r="N534" s="113"/>
      <c r="O534" s="113"/>
    </row>
    <row r="535" spans="2:15" s="35" customFormat="1" ht="37.5" x14ac:dyDescent="0.3">
      <c r="B535" s="93"/>
      <c r="C535" s="24" t="s">
        <v>94</v>
      </c>
      <c r="D535" s="92">
        <v>926</v>
      </c>
      <c r="E535" s="55" t="s">
        <v>39</v>
      </c>
      <c r="F535" s="55" t="s">
        <v>18</v>
      </c>
      <c r="G535" s="36">
        <v>5250000590</v>
      </c>
      <c r="H535" s="59">
        <v>200</v>
      </c>
      <c r="I535" s="113">
        <f t="shared" si="200"/>
        <v>2314300</v>
      </c>
      <c r="J535" s="70">
        <v>2314300</v>
      </c>
      <c r="K535" s="70"/>
      <c r="L535" s="70"/>
      <c r="M535" s="113"/>
      <c r="N535" s="113"/>
      <c r="O535" s="113"/>
    </row>
    <row r="536" spans="2:15" s="35" customFormat="1" x14ac:dyDescent="0.3">
      <c r="B536" s="93"/>
      <c r="C536" s="24" t="s">
        <v>97</v>
      </c>
      <c r="D536" s="92">
        <v>926</v>
      </c>
      <c r="E536" s="55" t="s">
        <v>39</v>
      </c>
      <c r="F536" s="55" t="s">
        <v>18</v>
      </c>
      <c r="G536" s="36">
        <v>5250000590</v>
      </c>
      <c r="H536" s="59">
        <v>800</v>
      </c>
      <c r="I536" s="113">
        <f t="shared" si="200"/>
        <v>20000</v>
      </c>
      <c r="J536" s="70">
        <v>20000</v>
      </c>
      <c r="K536" s="70"/>
      <c r="L536" s="70"/>
      <c r="M536" s="113"/>
      <c r="N536" s="113"/>
      <c r="O536" s="113"/>
    </row>
    <row r="537" spans="2:15" s="35" customFormat="1" ht="75" x14ac:dyDescent="0.3">
      <c r="B537" s="93"/>
      <c r="C537" s="24" t="s">
        <v>190</v>
      </c>
      <c r="D537" s="92">
        <v>926</v>
      </c>
      <c r="E537" s="55" t="s">
        <v>39</v>
      </c>
      <c r="F537" s="55" t="s">
        <v>18</v>
      </c>
      <c r="G537" s="36">
        <v>5900000000</v>
      </c>
      <c r="H537" s="59"/>
      <c r="I537" s="113">
        <f t="shared" si="200"/>
        <v>1826400</v>
      </c>
      <c r="J537" s="70">
        <f t="shared" ref="J537:O537" si="209">J538</f>
        <v>1826400</v>
      </c>
      <c r="K537" s="70">
        <f t="shared" si="209"/>
        <v>0</v>
      </c>
      <c r="L537" s="70">
        <f t="shared" si="209"/>
        <v>0</v>
      </c>
      <c r="M537" s="113">
        <f t="shared" si="209"/>
        <v>0</v>
      </c>
      <c r="N537" s="113">
        <f t="shared" si="209"/>
        <v>0</v>
      </c>
      <c r="O537" s="113">
        <f t="shared" si="209"/>
        <v>0</v>
      </c>
    </row>
    <row r="538" spans="2:15" s="35" customFormat="1" x14ac:dyDescent="0.3">
      <c r="B538" s="93"/>
      <c r="C538" s="24" t="s">
        <v>191</v>
      </c>
      <c r="D538" s="92">
        <v>926</v>
      </c>
      <c r="E538" s="55" t="s">
        <v>39</v>
      </c>
      <c r="F538" s="55" t="s">
        <v>18</v>
      </c>
      <c r="G538" s="36">
        <v>5920000000</v>
      </c>
      <c r="H538" s="59"/>
      <c r="I538" s="113">
        <f t="shared" si="200"/>
        <v>1826400</v>
      </c>
      <c r="J538" s="70">
        <f t="shared" ref="J538:O538" si="210">J539+J541</f>
        <v>1826400</v>
      </c>
      <c r="K538" s="70">
        <f t="shared" si="210"/>
        <v>0</v>
      </c>
      <c r="L538" s="70">
        <f t="shared" si="210"/>
        <v>0</v>
      </c>
      <c r="M538" s="113">
        <f t="shared" si="210"/>
        <v>0</v>
      </c>
      <c r="N538" s="113">
        <f t="shared" si="210"/>
        <v>0</v>
      </c>
      <c r="O538" s="113">
        <f t="shared" si="210"/>
        <v>0</v>
      </c>
    </row>
    <row r="539" spans="2:15" s="35" customFormat="1" ht="37.5" x14ac:dyDescent="0.3">
      <c r="B539" s="93"/>
      <c r="C539" s="24" t="s">
        <v>192</v>
      </c>
      <c r="D539" s="92">
        <v>926</v>
      </c>
      <c r="E539" s="55" t="s">
        <v>39</v>
      </c>
      <c r="F539" s="55" t="s">
        <v>18</v>
      </c>
      <c r="G539" s="36">
        <v>5920011040</v>
      </c>
      <c r="H539" s="59"/>
      <c r="I539" s="113">
        <f t="shared" si="200"/>
        <v>314400</v>
      </c>
      <c r="J539" s="70">
        <f t="shared" ref="J539:O539" si="211">J540</f>
        <v>314400</v>
      </c>
      <c r="K539" s="70">
        <f t="shared" si="211"/>
        <v>0</v>
      </c>
      <c r="L539" s="70">
        <f t="shared" si="211"/>
        <v>0</v>
      </c>
      <c r="M539" s="113">
        <f t="shared" si="211"/>
        <v>0</v>
      </c>
      <c r="N539" s="113">
        <f t="shared" si="211"/>
        <v>0</v>
      </c>
      <c r="O539" s="113">
        <f t="shared" si="211"/>
        <v>0</v>
      </c>
    </row>
    <row r="540" spans="2:15" s="35" customFormat="1" ht="37.5" x14ac:dyDescent="0.3">
      <c r="B540" s="93"/>
      <c r="C540" s="24" t="s">
        <v>158</v>
      </c>
      <c r="D540" s="92">
        <v>926</v>
      </c>
      <c r="E540" s="55" t="s">
        <v>39</v>
      </c>
      <c r="F540" s="55" t="s">
        <v>18</v>
      </c>
      <c r="G540" s="36">
        <v>5920011040</v>
      </c>
      <c r="H540" s="59">
        <v>600</v>
      </c>
      <c r="I540" s="113">
        <f t="shared" si="200"/>
        <v>314400</v>
      </c>
      <c r="J540" s="70">
        <v>314400</v>
      </c>
      <c r="K540" s="70"/>
      <c r="L540" s="70"/>
      <c r="M540" s="113"/>
      <c r="N540" s="113"/>
      <c r="O540" s="113"/>
    </row>
    <row r="541" spans="2:15" s="35" customFormat="1" ht="37.5" x14ac:dyDescent="0.3">
      <c r="B541" s="93"/>
      <c r="C541" s="24" t="s">
        <v>193</v>
      </c>
      <c r="D541" s="92">
        <v>926</v>
      </c>
      <c r="E541" s="55" t="s">
        <v>39</v>
      </c>
      <c r="F541" s="55" t="s">
        <v>18</v>
      </c>
      <c r="G541" s="36">
        <v>5920011060</v>
      </c>
      <c r="H541" s="59"/>
      <c r="I541" s="113">
        <f t="shared" si="200"/>
        <v>1512000</v>
      </c>
      <c r="J541" s="70">
        <f t="shared" ref="J541:O541" si="212">J542+J543</f>
        <v>1512000</v>
      </c>
      <c r="K541" s="70">
        <f t="shared" si="212"/>
        <v>0</v>
      </c>
      <c r="L541" s="70">
        <f t="shared" si="212"/>
        <v>0</v>
      </c>
      <c r="M541" s="113">
        <f t="shared" si="212"/>
        <v>0</v>
      </c>
      <c r="N541" s="113">
        <f t="shared" si="212"/>
        <v>0</v>
      </c>
      <c r="O541" s="113">
        <f t="shared" si="212"/>
        <v>0</v>
      </c>
    </row>
    <row r="542" spans="2:15" s="35" customFormat="1" ht="37.5" x14ac:dyDescent="0.3">
      <c r="B542" s="93"/>
      <c r="C542" s="24" t="s">
        <v>94</v>
      </c>
      <c r="D542" s="92">
        <v>926</v>
      </c>
      <c r="E542" s="55" t="s">
        <v>39</v>
      </c>
      <c r="F542" s="55" t="s">
        <v>18</v>
      </c>
      <c r="G542" s="36">
        <v>5920011060</v>
      </c>
      <c r="H542" s="59">
        <v>200</v>
      </c>
      <c r="I542" s="113">
        <f t="shared" si="200"/>
        <v>450000</v>
      </c>
      <c r="J542" s="70">
        <v>450000</v>
      </c>
      <c r="K542" s="70"/>
      <c r="L542" s="70"/>
      <c r="M542" s="113"/>
      <c r="N542" s="113"/>
      <c r="O542" s="113"/>
    </row>
    <row r="543" spans="2:15" s="35" customFormat="1" ht="37.5" x14ac:dyDescent="0.3">
      <c r="B543" s="93"/>
      <c r="C543" s="24" t="s">
        <v>158</v>
      </c>
      <c r="D543" s="92">
        <v>926</v>
      </c>
      <c r="E543" s="55" t="s">
        <v>39</v>
      </c>
      <c r="F543" s="55" t="s">
        <v>18</v>
      </c>
      <c r="G543" s="36">
        <v>5920011060</v>
      </c>
      <c r="H543" s="59">
        <v>600</v>
      </c>
      <c r="I543" s="113">
        <f t="shared" si="200"/>
        <v>1062000</v>
      </c>
      <c r="J543" s="70">
        <v>1062000</v>
      </c>
      <c r="K543" s="70"/>
      <c r="L543" s="70"/>
      <c r="M543" s="113"/>
      <c r="N543" s="113"/>
      <c r="O543" s="113"/>
    </row>
    <row r="544" spans="2:15" s="35" customFormat="1" ht="56.25" x14ac:dyDescent="0.3">
      <c r="B544" s="93"/>
      <c r="C544" s="24" t="s">
        <v>273</v>
      </c>
      <c r="D544" s="92">
        <v>926</v>
      </c>
      <c r="E544" s="55" t="s">
        <v>39</v>
      </c>
      <c r="F544" s="55" t="s">
        <v>18</v>
      </c>
      <c r="G544" s="36">
        <v>6700000000</v>
      </c>
      <c r="H544" s="59"/>
      <c r="I544" s="113">
        <f t="shared" si="200"/>
        <v>227700</v>
      </c>
      <c r="J544" s="70">
        <f t="shared" ref="J544:O546" si="213">J545</f>
        <v>150000</v>
      </c>
      <c r="K544" s="70">
        <f t="shared" si="213"/>
        <v>0</v>
      </c>
      <c r="L544" s="70">
        <f t="shared" si="213"/>
        <v>0</v>
      </c>
      <c r="M544" s="113">
        <f t="shared" si="213"/>
        <v>77700</v>
      </c>
      <c r="N544" s="113">
        <f t="shared" si="213"/>
        <v>0</v>
      </c>
      <c r="O544" s="113">
        <f t="shared" si="213"/>
        <v>0</v>
      </c>
    </row>
    <row r="545" spans="2:15" s="35" customFormat="1" ht="37.5" x14ac:dyDescent="0.3">
      <c r="B545" s="93"/>
      <c r="C545" s="24" t="s">
        <v>274</v>
      </c>
      <c r="D545" s="92">
        <v>926</v>
      </c>
      <c r="E545" s="55" t="s">
        <v>39</v>
      </c>
      <c r="F545" s="55" t="s">
        <v>18</v>
      </c>
      <c r="G545" s="36">
        <v>6710000000</v>
      </c>
      <c r="H545" s="59"/>
      <c r="I545" s="113">
        <f t="shared" si="200"/>
        <v>227700</v>
      </c>
      <c r="J545" s="70">
        <f t="shared" si="213"/>
        <v>150000</v>
      </c>
      <c r="K545" s="70">
        <f t="shared" si="213"/>
        <v>0</v>
      </c>
      <c r="L545" s="70">
        <f t="shared" si="213"/>
        <v>0</v>
      </c>
      <c r="M545" s="113">
        <f t="shared" si="213"/>
        <v>77700</v>
      </c>
      <c r="N545" s="113">
        <f t="shared" si="213"/>
        <v>0</v>
      </c>
      <c r="O545" s="113">
        <f t="shared" si="213"/>
        <v>0</v>
      </c>
    </row>
    <row r="546" spans="2:15" s="35" customFormat="1" x14ac:dyDescent="0.3">
      <c r="B546" s="93"/>
      <c r="C546" s="24" t="s">
        <v>275</v>
      </c>
      <c r="D546" s="92">
        <v>926</v>
      </c>
      <c r="E546" s="55" t="s">
        <v>39</v>
      </c>
      <c r="F546" s="55" t="s">
        <v>18</v>
      </c>
      <c r="G546" s="36">
        <v>6710010220</v>
      </c>
      <c r="H546" s="59"/>
      <c r="I546" s="113">
        <f t="shared" si="200"/>
        <v>227700</v>
      </c>
      <c r="J546" s="70">
        <f t="shared" si="213"/>
        <v>150000</v>
      </c>
      <c r="K546" s="70">
        <f t="shared" si="213"/>
        <v>0</v>
      </c>
      <c r="L546" s="70">
        <f t="shared" si="213"/>
        <v>0</v>
      </c>
      <c r="M546" s="113">
        <f t="shared" si="213"/>
        <v>77700</v>
      </c>
      <c r="N546" s="113">
        <f t="shared" si="213"/>
        <v>0</v>
      </c>
      <c r="O546" s="113">
        <f t="shared" si="213"/>
        <v>0</v>
      </c>
    </row>
    <row r="547" spans="2:15" s="35" customFormat="1" ht="37.5" x14ac:dyDescent="0.3">
      <c r="B547" s="93"/>
      <c r="C547" s="24" t="s">
        <v>94</v>
      </c>
      <c r="D547" s="92">
        <v>926</v>
      </c>
      <c r="E547" s="55" t="s">
        <v>39</v>
      </c>
      <c r="F547" s="55" t="s">
        <v>18</v>
      </c>
      <c r="G547" s="36">
        <v>6710010220</v>
      </c>
      <c r="H547" s="59">
        <v>200</v>
      </c>
      <c r="I547" s="113">
        <f t="shared" si="200"/>
        <v>227700</v>
      </c>
      <c r="J547" s="70">
        <v>150000</v>
      </c>
      <c r="K547" s="70"/>
      <c r="L547" s="70"/>
      <c r="M547" s="113">
        <v>77700</v>
      </c>
      <c r="N547" s="113"/>
      <c r="O547" s="113"/>
    </row>
    <row r="548" spans="2:15" s="35" customFormat="1" ht="93.75" x14ac:dyDescent="0.3">
      <c r="B548" s="93"/>
      <c r="C548" s="24" t="s">
        <v>285</v>
      </c>
      <c r="D548" s="92">
        <v>926</v>
      </c>
      <c r="E548" s="55" t="s">
        <v>39</v>
      </c>
      <c r="F548" s="55" t="s">
        <v>18</v>
      </c>
      <c r="G548" s="36">
        <v>6900000000</v>
      </c>
      <c r="H548" s="59"/>
      <c r="I548" s="113">
        <f t="shared" si="200"/>
        <v>575300</v>
      </c>
      <c r="J548" s="70">
        <f t="shared" ref="J548:O550" si="214">J549</f>
        <v>575300</v>
      </c>
      <c r="K548" s="70">
        <f t="shared" si="214"/>
        <v>0</v>
      </c>
      <c r="L548" s="70">
        <f t="shared" si="214"/>
        <v>0</v>
      </c>
      <c r="M548" s="113">
        <f t="shared" si="214"/>
        <v>0</v>
      </c>
      <c r="N548" s="113">
        <f t="shared" si="214"/>
        <v>0</v>
      </c>
      <c r="O548" s="113">
        <f t="shared" si="214"/>
        <v>0</v>
      </c>
    </row>
    <row r="549" spans="2:15" s="35" customFormat="1" ht="37.5" x14ac:dyDescent="0.3">
      <c r="B549" s="93"/>
      <c r="C549" s="24" t="s">
        <v>286</v>
      </c>
      <c r="D549" s="92">
        <v>926</v>
      </c>
      <c r="E549" s="55" t="s">
        <v>39</v>
      </c>
      <c r="F549" s="55" t="s">
        <v>18</v>
      </c>
      <c r="G549" s="36">
        <v>6910000000</v>
      </c>
      <c r="H549" s="59"/>
      <c r="I549" s="113">
        <f t="shared" si="200"/>
        <v>575300</v>
      </c>
      <c r="J549" s="70">
        <f t="shared" si="214"/>
        <v>575300</v>
      </c>
      <c r="K549" s="70">
        <f t="shared" si="214"/>
        <v>0</v>
      </c>
      <c r="L549" s="70">
        <f t="shared" si="214"/>
        <v>0</v>
      </c>
      <c r="M549" s="113">
        <f t="shared" si="214"/>
        <v>0</v>
      </c>
      <c r="N549" s="113">
        <f t="shared" si="214"/>
        <v>0</v>
      </c>
      <c r="O549" s="113">
        <f t="shared" si="214"/>
        <v>0</v>
      </c>
    </row>
    <row r="550" spans="2:15" s="35" customFormat="1" ht="96" customHeight="1" x14ac:dyDescent="0.3">
      <c r="B550" s="93"/>
      <c r="C550" s="24" t="s">
        <v>287</v>
      </c>
      <c r="D550" s="92">
        <v>926</v>
      </c>
      <c r="E550" s="55" t="s">
        <v>39</v>
      </c>
      <c r="F550" s="55" t="s">
        <v>18</v>
      </c>
      <c r="G550" s="36">
        <v>6910010500</v>
      </c>
      <c r="H550" s="59"/>
      <c r="I550" s="113">
        <f t="shared" si="200"/>
        <v>575300</v>
      </c>
      <c r="J550" s="70">
        <f t="shared" si="214"/>
        <v>575300</v>
      </c>
      <c r="K550" s="70">
        <f t="shared" si="214"/>
        <v>0</v>
      </c>
      <c r="L550" s="70">
        <f t="shared" si="214"/>
        <v>0</v>
      </c>
      <c r="M550" s="113">
        <f t="shared" si="214"/>
        <v>0</v>
      </c>
      <c r="N550" s="113">
        <f t="shared" si="214"/>
        <v>0</v>
      </c>
      <c r="O550" s="113">
        <f t="shared" si="214"/>
        <v>0</v>
      </c>
    </row>
    <row r="551" spans="2:15" s="35" customFormat="1" ht="37.5" x14ac:dyDescent="0.3">
      <c r="B551" s="93"/>
      <c r="C551" s="24" t="s">
        <v>94</v>
      </c>
      <c r="D551" s="92">
        <v>926</v>
      </c>
      <c r="E551" s="55" t="s">
        <v>39</v>
      </c>
      <c r="F551" s="55" t="s">
        <v>18</v>
      </c>
      <c r="G551" s="36">
        <v>6910010500</v>
      </c>
      <c r="H551" s="59">
        <v>200</v>
      </c>
      <c r="I551" s="113">
        <f t="shared" si="200"/>
        <v>575300</v>
      </c>
      <c r="J551" s="70">
        <v>575300</v>
      </c>
      <c r="K551" s="70"/>
      <c r="L551" s="70"/>
      <c r="M551" s="113"/>
      <c r="N551" s="113"/>
      <c r="O551" s="113"/>
    </row>
    <row r="552" spans="2:15" s="35" customFormat="1" x14ac:dyDescent="0.3">
      <c r="B552" s="93"/>
      <c r="C552" s="24" t="s">
        <v>289</v>
      </c>
      <c r="D552" s="92">
        <v>926</v>
      </c>
      <c r="E552" s="55" t="s">
        <v>39</v>
      </c>
      <c r="F552" s="55" t="s">
        <v>18</v>
      </c>
      <c r="G552" s="36">
        <v>7000000000</v>
      </c>
      <c r="H552" s="59"/>
      <c r="I552" s="113">
        <f t="shared" si="200"/>
        <v>115500</v>
      </c>
      <c r="J552" s="70">
        <f t="shared" ref="J552:O554" si="215">J553</f>
        <v>115500</v>
      </c>
      <c r="K552" s="70">
        <f t="shared" si="215"/>
        <v>0</v>
      </c>
      <c r="L552" s="70">
        <f t="shared" si="215"/>
        <v>0</v>
      </c>
      <c r="M552" s="113">
        <f t="shared" si="215"/>
        <v>0</v>
      </c>
      <c r="N552" s="113">
        <f t="shared" si="215"/>
        <v>0</v>
      </c>
      <c r="O552" s="113">
        <f t="shared" si="215"/>
        <v>0</v>
      </c>
    </row>
    <row r="553" spans="2:15" s="35" customFormat="1" x14ac:dyDescent="0.3">
      <c r="B553" s="93"/>
      <c r="C553" s="24" t="s">
        <v>294</v>
      </c>
      <c r="D553" s="92">
        <v>926</v>
      </c>
      <c r="E553" s="55" t="s">
        <v>39</v>
      </c>
      <c r="F553" s="55" t="s">
        <v>18</v>
      </c>
      <c r="G553" s="36">
        <v>7020000000</v>
      </c>
      <c r="H553" s="59"/>
      <c r="I553" s="113">
        <f t="shared" si="200"/>
        <v>115500</v>
      </c>
      <c r="J553" s="70">
        <f t="shared" si="215"/>
        <v>115500</v>
      </c>
      <c r="K553" s="70">
        <f t="shared" si="215"/>
        <v>0</v>
      </c>
      <c r="L553" s="70">
        <f t="shared" si="215"/>
        <v>0</v>
      </c>
      <c r="M553" s="113">
        <f t="shared" si="215"/>
        <v>0</v>
      </c>
      <c r="N553" s="113">
        <f t="shared" si="215"/>
        <v>0</v>
      </c>
      <c r="O553" s="113">
        <f t="shared" si="215"/>
        <v>0</v>
      </c>
    </row>
    <row r="554" spans="2:15" s="35" customFormat="1" ht="56.25" x14ac:dyDescent="0.3">
      <c r="B554" s="93"/>
      <c r="C554" s="24" t="s">
        <v>295</v>
      </c>
      <c r="D554" s="92">
        <v>926</v>
      </c>
      <c r="E554" s="55" t="s">
        <v>39</v>
      </c>
      <c r="F554" s="55" t="s">
        <v>18</v>
      </c>
      <c r="G554" s="36">
        <v>7020010060</v>
      </c>
      <c r="H554" s="59"/>
      <c r="I554" s="113">
        <f t="shared" si="200"/>
        <v>115500</v>
      </c>
      <c r="J554" s="70">
        <f t="shared" si="215"/>
        <v>115500</v>
      </c>
      <c r="K554" s="70">
        <f t="shared" si="215"/>
        <v>0</v>
      </c>
      <c r="L554" s="70">
        <f t="shared" si="215"/>
        <v>0</v>
      </c>
      <c r="M554" s="113">
        <f t="shared" si="215"/>
        <v>0</v>
      </c>
      <c r="N554" s="113">
        <f t="shared" si="215"/>
        <v>0</v>
      </c>
      <c r="O554" s="113">
        <f t="shared" si="215"/>
        <v>0</v>
      </c>
    </row>
    <row r="555" spans="2:15" s="35" customFormat="1" x14ac:dyDescent="0.3">
      <c r="B555" s="93"/>
      <c r="C555" s="24" t="s">
        <v>131</v>
      </c>
      <c r="D555" s="92">
        <v>926</v>
      </c>
      <c r="E555" s="55" t="s">
        <v>39</v>
      </c>
      <c r="F555" s="55" t="s">
        <v>18</v>
      </c>
      <c r="G555" s="36">
        <v>7020010060</v>
      </c>
      <c r="H555" s="59">
        <v>300</v>
      </c>
      <c r="I555" s="113">
        <f t="shared" si="200"/>
        <v>115500</v>
      </c>
      <c r="J555" s="70">
        <v>115500</v>
      </c>
      <c r="K555" s="70"/>
      <c r="L555" s="70"/>
      <c r="M555" s="113"/>
      <c r="N555" s="113"/>
      <c r="O555" s="113"/>
    </row>
    <row r="556" spans="2:15" s="35" customFormat="1" ht="37.5" x14ac:dyDescent="0.3">
      <c r="B556" s="93"/>
      <c r="C556" s="24" t="s">
        <v>297</v>
      </c>
      <c r="D556" s="92">
        <v>926</v>
      </c>
      <c r="E556" s="55" t="s">
        <v>39</v>
      </c>
      <c r="F556" s="55" t="s">
        <v>18</v>
      </c>
      <c r="G556" s="36">
        <v>7100000000</v>
      </c>
      <c r="H556" s="59"/>
      <c r="I556" s="113">
        <f t="shared" si="200"/>
        <v>245000</v>
      </c>
      <c r="J556" s="70">
        <f t="shared" ref="J556:O558" si="216">J557</f>
        <v>245000</v>
      </c>
      <c r="K556" s="70">
        <f t="shared" si="216"/>
        <v>0</v>
      </c>
      <c r="L556" s="70">
        <f t="shared" si="216"/>
        <v>0</v>
      </c>
      <c r="M556" s="113">
        <f t="shared" si="216"/>
        <v>0</v>
      </c>
      <c r="N556" s="113">
        <f t="shared" si="216"/>
        <v>0</v>
      </c>
      <c r="O556" s="113">
        <f t="shared" si="216"/>
        <v>0</v>
      </c>
    </row>
    <row r="557" spans="2:15" s="35" customFormat="1" ht="56.25" x14ac:dyDescent="0.3">
      <c r="B557" s="93"/>
      <c r="C557" s="24" t="s">
        <v>298</v>
      </c>
      <c r="D557" s="92">
        <v>926</v>
      </c>
      <c r="E557" s="55" t="s">
        <v>39</v>
      </c>
      <c r="F557" s="55" t="s">
        <v>18</v>
      </c>
      <c r="G557" s="36">
        <v>7110000000</v>
      </c>
      <c r="H557" s="59"/>
      <c r="I557" s="113">
        <f t="shared" si="200"/>
        <v>245000</v>
      </c>
      <c r="J557" s="70">
        <f t="shared" si="216"/>
        <v>245000</v>
      </c>
      <c r="K557" s="70">
        <f t="shared" si="216"/>
        <v>0</v>
      </c>
      <c r="L557" s="70">
        <f t="shared" si="216"/>
        <v>0</v>
      </c>
      <c r="M557" s="113">
        <f t="shared" si="216"/>
        <v>0</v>
      </c>
      <c r="N557" s="113">
        <f t="shared" si="216"/>
        <v>0</v>
      </c>
      <c r="O557" s="113">
        <f t="shared" si="216"/>
        <v>0</v>
      </c>
    </row>
    <row r="558" spans="2:15" s="35" customFormat="1" ht="37.5" x14ac:dyDescent="0.3">
      <c r="B558" s="93"/>
      <c r="C558" s="24" t="s">
        <v>299</v>
      </c>
      <c r="D558" s="92">
        <v>926</v>
      </c>
      <c r="E558" s="55" t="s">
        <v>39</v>
      </c>
      <c r="F558" s="55" t="s">
        <v>18</v>
      </c>
      <c r="G558" s="36">
        <v>7110010610</v>
      </c>
      <c r="H558" s="59"/>
      <c r="I558" s="113">
        <f t="shared" si="200"/>
        <v>245000</v>
      </c>
      <c r="J558" s="70">
        <f t="shared" si="216"/>
        <v>245000</v>
      </c>
      <c r="K558" s="70">
        <f t="shared" si="216"/>
        <v>0</v>
      </c>
      <c r="L558" s="70">
        <f t="shared" si="216"/>
        <v>0</v>
      </c>
      <c r="M558" s="113">
        <f t="shared" si="216"/>
        <v>0</v>
      </c>
      <c r="N558" s="113">
        <f t="shared" si="216"/>
        <v>0</v>
      </c>
      <c r="O558" s="113">
        <f t="shared" si="216"/>
        <v>0</v>
      </c>
    </row>
    <row r="559" spans="2:15" s="35" customFormat="1" ht="37.5" x14ac:dyDescent="0.3">
      <c r="B559" s="93"/>
      <c r="C559" s="24" t="s">
        <v>94</v>
      </c>
      <c r="D559" s="92">
        <v>926</v>
      </c>
      <c r="E559" s="55" t="s">
        <v>39</v>
      </c>
      <c r="F559" s="55" t="s">
        <v>18</v>
      </c>
      <c r="G559" s="36">
        <v>7110010610</v>
      </c>
      <c r="H559" s="59">
        <v>200</v>
      </c>
      <c r="I559" s="113">
        <f t="shared" si="200"/>
        <v>245000</v>
      </c>
      <c r="J559" s="70">
        <v>245000</v>
      </c>
      <c r="K559" s="70"/>
      <c r="L559" s="70"/>
      <c r="M559" s="113"/>
      <c r="N559" s="113"/>
      <c r="O559" s="113"/>
    </row>
    <row r="560" spans="2:15" s="110" customFormat="1" ht="37.5" x14ac:dyDescent="0.3">
      <c r="B560" s="53" t="s">
        <v>66</v>
      </c>
      <c r="C560" s="48" t="s">
        <v>372</v>
      </c>
      <c r="D560" s="105">
        <v>929</v>
      </c>
      <c r="E560" s="61"/>
      <c r="F560" s="61"/>
      <c r="G560" s="52"/>
      <c r="H560" s="61"/>
      <c r="I560" s="108">
        <f t="shared" si="200"/>
        <v>150477200</v>
      </c>
      <c r="J560" s="109">
        <f t="shared" ref="J560:O560" si="217">J567+J561</f>
        <v>149477200</v>
      </c>
      <c r="K560" s="109">
        <f t="shared" si="217"/>
        <v>0</v>
      </c>
      <c r="L560" s="109">
        <f t="shared" si="217"/>
        <v>0</v>
      </c>
      <c r="M560" s="108">
        <f t="shared" si="217"/>
        <v>1000000</v>
      </c>
      <c r="N560" s="108">
        <f t="shared" si="217"/>
        <v>0</v>
      </c>
      <c r="O560" s="108">
        <f t="shared" si="217"/>
        <v>0</v>
      </c>
    </row>
    <row r="561" spans="2:1024" s="110" customFormat="1" x14ac:dyDescent="0.3">
      <c r="B561" s="53"/>
      <c r="C561" s="24" t="s">
        <v>11</v>
      </c>
      <c r="D561" s="92">
        <v>929</v>
      </c>
      <c r="E561" s="55" t="s">
        <v>12</v>
      </c>
      <c r="F561" s="55" t="s">
        <v>75</v>
      </c>
      <c r="G561" s="36"/>
      <c r="H561" s="55"/>
      <c r="I561" s="113">
        <f t="shared" si="200"/>
        <v>225500</v>
      </c>
      <c r="J561" s="70">
        <f t="shared" ref="J561:O565" si="218">J562</f>
        <v>225500</v>
      </c>
      <c r="K561" s="70">
        <f t="shared" si="218"/>
        <v>0</v>
      </c>
      <c r="L561" s="70">
        <f t="shared" si="218"/>
        <v>0</v>
      </c>
      <c r="M561" s="113">
        <f t="shared" si="218"/>
        <v>0</v>
      </c>
      <c r="N561" s="113">
        <f t="shared" si="218"/>
        <v>0</v>
      </c>
      <c r="O561" s="113">
        <f t="shared" si="218"/>
        <v>0</v>
      </c>
      <c r="AKP561" s="35"/>
      <c r="AKQ561" s="35"/>
      <c r="AKR561" s="35"/>
      <c r="AKS561" s="35"/>
      <c r="AKT561" s="35"/>
      <c r="AKU561" s="35"/>
      <c r="AKV561" s="35"/>
      <c r="AKW561" s="35"/>
      <c r="AKX561" s="35"/>
      <c r="AKY561" s="35"/>
      <c r="AKZ561" s="35"/>
      <c r="ALA561" s="35"/>
      <c r="ALB561" s="35"/>
      <c r="ALC561" s="35"/>
      <c r="ALD561" s="35"/>
      <c r="ALE561" s="35"/>
      <c r="ALF561" s="35"/>
      <c r="ALG561" s="35"/>
      <c r="ALH561" s="35"/>
      <c r="ALI561" s="35"/>
      <c r="ALJ561" s="35"/>
      <c r="ALK561" s="35"/>
      <c r="ALL561" s="35"/>
      <c r="ALM561" s="35"/>
      <c r="ALN561" s="35"/>
      <c r="ALO561" s="35"/>
      <c r="ALP561" s="35"/>
      <c r="ALQ561" s="35"/>
      <c r="ALR561" s="35"/>
      <c r="ALS561" s="35"/>
      <c r="ALT561" s="35"/>
      <c r="ALU561" s="35"/>
      <c r="ALV561" s="35"/>
      <c r="ALW561" s="35"/>
      <c r="ALX561" s="35"/>
      <c r="ALY561" s="35"/>
      <c r="ALZ561" s="35"/>
      <c r="AMA561" s="35"/>
      <c r="AMB561" s="35"/>
      <c r="AMC561" s="35"/>
      <c r="AMD561" s="35"/>
      <c r="AME561" s="35"/>
      <c r="AMF561" s="35"/>
      <c r="AMG561" s="35"/>
      <c r="AMH561" s="35"/>
      <c r="AMI561" s="35"/>
      <c r="AMJ561" s="35"/>
    </row>
    <row r="562" spans="2:1024" s="110" customFormat="1" x14ac:dyDescent="0.3">
      <c r="B562" s="53"/>
      <c r="C562" s="24" t="s">
        <v>25</v>
      </c>
      <c r="D562" s="92">
        <v>929</v>
      </c>
      <c r="E562" s="55" t="s">
        <v>12</v>
      </c>
      <c r="F562" s="55" t="s">
        <v>26</v>
      </c>
      <c r="G562" s="36"/>
      <c r="H562" s="55"/>
      <c r="I562" s="113">
        <f t="shared" si="200"/>
        <v>225500</v>
      </c>
      <c r="J562" s="70">
        <f t="shared" si="218"/>
        <v>225500</v>
      </c>
      <c r="K562" s="70">
        <f t="shared" si="218"/>
        <v>0</v>
      </c>
      <c r="L562" s="70">
        <f t="shared" si="218"/>
        <v>0</v>
      </c>
      <c r="M562" s="113">
        <f t="shared" si="218"/>
        <v>0</v>
      </c>
      <c r="N562" s="113">
        <f t="shared" si="218"/>
        <v>0</v>
      </c>
      <c r="O562" s="113">
        <f t="shared" si="218"/>
        <v>0</v>
      </c>
      <c r="AKP562" s="35"/>
      <c r="AKQ562" s="35"/>
      <c r="AKR562" s="35"/>
      <c r="AKS562" s="35"/>
      <c r="AKT562" s="35"/>
      <c r="AKU562" s="35"/>
      <c r="AKV562" s="35"/>
      <c r="AKW562" s="35"/>
      <c r="AKX562" s="35"/>
      <c r="AKY562" s="35"/>
      <c r="AKZ562" s="35"/>
      <c r="ALA562" s="35"/>
      <c r="ALB562" s="35"/>
      <c r="ALC562" s="35"/>
      <c r="ALD562" s="35"/>
      <c r="ALE562" s="35"/>
      <c r="ALF562" s="35"/>
      <c r="ALG562" s="35"/>
      <c r="ALH562" s="35"/>
      <c r="ALI562" s="35"/>
      <c r="ALJ562" s="35"/>
      <c r="ALK562" s="35"/>
      <c r="ALL562" s="35"/>
      <c r="ALM562" s="35"/>
      <c r="ALN562" s="35"/>
      <c r="ALO562" s="35"/>
      <c r="ALP562" s="35"/>
      <c r="ALQ562" s="35"/>
      <c r="ALR562" s="35"/>
      <c r="ALS562" s="35"/>
      <c r="ALT562" s="35"/>
      <c r="ALU562" s="35"/>
      <c r="ALV562" s="35"/>
      <c r="ALW562" s="35"/>
      <c r="ALX562" s="35"/>
      <c r="ALY562" s="35"/>
      <c r="ALZ562" s="35"/>
      <c r="AMA562" s="35"/>
      <c r="AMB562" s="35"/>
      <c r="AMC562" s="35"/>
      <c r="AMD562" s="35"/>
      <c r="AME562" s="35"/>
      <c r="AMF562" s="35"/>
      <c r="AMG562" s="35"/>
      <c r="AMH562" s="35"/>
      <c r="AMI562" s="35"/>
      <c r="AMJ562" s="35"/>
    </row>
    <row r="563" spans="2:1024" s="110" customFormat="1" ht="37.5" x14ac:dyDescent="0.3">
      <c r="B563" s="53"/>
      <c r="C563" s="24" t="s">
        <v>88</v>
      </c>
      <c r="D563" s="92">
        <v>929</v>
      </c>
      <c r="E563" s="55" t="s">
        <v>12</v>
      </c>
      <c r="F563" s="55" t="s">
        <v>26</v>
      </c>
      <c r="G563" s="36">
        <v>5000000000</v>
      </c>
      <c r="H563" s="55"/>
      <c r="I563" s="113">
        <f t="shared" si="200"/>
        <v>225500</v>
      </c>
      <c r="J563" s="70">
        <f t="shared" si="218"/>
        <v>225500</v>
      </c>
      <c r="K563" s="70">
        <f t="shared" si="218"/>
        <v>0</v>
      </c>
      <c r="L563" s="70">
        <f t="shared" si="218"/>
        <v>0</v>
      </c>
      <c r="M563" s="113">
        <f t="shared" si="218"/>
        <v>0</v>
      </c>
      <c r="N563" s="113">
        <f t="shared" si="218"/>
        <v>0</v>
      </c>
      <c r="O563" s="113">
        <f t="shared" si="218"/>
        <v>0</v>
      </c>
      <c r="AKP563" s="35"/>
      <c r="AKQ563" s="35"/>
      <c r="AKR563" s="35"/>
      <c r="AKS563" s="35"/>
      <c r="AKT563" s="35"/>
      <c r="AKU563" s="35"/>
      <c r="AKV563" s="35"/>
      <c r="AKW563" s="35"/>
      <c r="AKX563" s="35"/>
      <c r="AKY563" s="35"/>
      <c r="AKZ563" s="35"/>
      <c r="ALA563" s="35"/>
      <c r="ALB563" s="35"/>
      <c r="ALC563" s="35"/>
      <c r="ALD563" s="35"/>
      <c r="ALE563" s="35"/>
      <c r="ALF563" s="35"/>
      <c r="ALG563" s="35"/>
      <c r="ALH563" s="35"/>
      <c r="ALI563" s="35"/>
      <c r="ALJ563" s="35"/>
      <c r="ALK563" s="35"/>
      <c r="ALL563" s="35"/>
      <c r="ALM563" s="35"/>
      <c r="ALN563" s="35"/>
      <c r="ALO563" s="35"/>
      <c r="ALP563" s="35"/>
      <c r="ALQ563" s="35"/>
      <c r="ALR563" s="35"/>
      <c r="ALS563" s="35"/>
      <c r="ALT563" s="35"/>
      <c r="ALU563" s="35"/>
      <c r="ALV563" s="35"/>
      <c r="ALW563" s="35"/>
      <c r="ALX563" s="35"/>
      <c r="ALY563" s="35"/>
      <c r="ALZ563" s="35"/>
      <c r="AMA563" s="35"/>
      <c r="AMB563" s="35"/>
      <c r="AMC563" s="35"/>
      <c r="AMD563" s="35"/>
      <c r="AME563" s="35"/>
      <c r="AMF563" s="35"/>
      <c r="AMG563" s="35"/>
      <c r="AMH563" s="35"/>
      <c r="AMI563" s="35"/>
      <c r="AMJ563" s="35"/>
    </row>
    <row r="564" spans="2:1024" s="110" customFormat="1" ht="37.5" x14ac:dyDescent="0.3">
      <c r="B564" s="53"/>
      <c r="C564" s="24" t="s">
        <v>106</v>
      </c>
      <c r="D564" s="92">
        <v>929</v>
      </c>
      <c r="E564" s="55" t="s">
        <v>12</v>
      </c>
      <c r="F564" s="55" t="s">
        <v>26</v>
      </c>
      <c r="G564" s="36">
        <v>5030000000</v>
      </c>
      <c r="H564" s="55"/>
      <c r="I564" s="113">
        <f t="shared" si="200"/>
        <v>225500</v>
      </c>
      <c r="J564" s="70">
        <f t="shared" si="218"/>
        <v>225500</v>
      </c>
      <c r="K564" s="70">
        <f t="shared" si="218"/>
        <v>0</v>
      </c>
      <c r="L564" s="70">
        <f t="shared" si="218"/>
        <v>0</v>
      </c>
      <c r="M564" s="113">
        <f t="shared" si="218"/>
        <v>0</v>
      </c>
      <c r="N564" s="113">
        <f t="shared" si="218"/>
        <v>0</v>
      </c>
      <c r="O564" s="113">
        <f t="shared" si="218"/>
        <v>0</v>
      </c>
      <c r="AKP564" s="35"/>
      <c r="AKQ564" s="35"/>
      <c r="AKR564" s="35"/>
      <c r="AKS564" s="35"/>
      <c r="AKT564" s="35"/>
      <c r="AKU564" s="35"/>
      <c r="AKV564" s="35"/>
      <c r="AKW564" s="35"/>
      <c r="AKX564" s="35"/>
      <c r="AKY564" s="35"/>
      <c r="AKZ564" s="35"/>
      <c r="ALA564" s="35"/>
      <c r="ALB564" s="35"/>
      <c r="ALC564" s="35"/>
      <c r="ALD564" s="35"/>
      <c r="ALE564" s="35"/>
      <c r="ALF564" s="35"/>
      <c r="ALG564" s="35"/>
      <c r="ALH564" s="35"/>
      <c r="ALI564" s="35"/>
      <c r="ALJ564" s="35"/>
      <c r="ALK564" s="35"/>
      <c r="ALL564" s="35"/>
      <c r="ALM564" s="35"/>
      <c r="ALN564" s="35"/>
      <c r="ALO564" s="35"/>
      <c r="ALP564" s="35"/>
      <c r="ALQ564" s="35"/>
      <c r="ALR564" s="35"/>
      <c r="ALS564" s="35"/>
      <c r="ALT564" s="35"/>
      <c r="ALU564" s="35"/>
      <c r="ALV564" s="35"/>
      <c r="ALW564" s="35"/>
      <c r="ALX564" s="35"/>
      <c r="ALY564" s="35"/>
      <c r="ALZ564" s="35"/>
      <c r="AMA564" s="35"/>
      <c r="AMB564" s="35"/>
      <c r="AMC564" s="35"/>
      <c r="AMD564" s="35"/>
      <c r="AME564" s="35"/>
      <c r="AMF564" s="35"/>
      <c r="AMG564" s="35"/>
      <c r="AMH564" s="35"/>
      <c r="AMI564" s="35"/>
      <c r="AMJ564" s="35"/>
    </row>
    <row r="565" spans="2:1024" s="110" customFormat="1" ht="37.5" x14ac:dyDescent="0.3">
      <c r="B565" s="53"/>
      <c r="C565" s="24" t="s">
        <v>107</v>
      </c>
      <c r="D565" s="92">
        <v>929</v>
      </c>
      <c r="E565" s="55" t="s">
        <v>12</v>
      </c>
      <c r="F565" s="55" t="s">
        <v>26</v>
      </c>
      <c r="G565" s="36">
        <v>5030010030</v>
      </c>
      <c r="H565" s="55"/>
      <c r="I565" s="113">
        <f t="shared" si="200"/>
        <v>225500</v>
      </c>
      <c r="J565" s="70">
        <f t="shared" si="218"/>
        <v>225500</v>
      </c>
      <c r="K565" s="70">
        <f t="shared" si="218"/>
        <v>0</v>
      </c>
      <c r="L565" s="70">
        <f t="shared" si="218"/>
        <v>0</v>
      </c>
      <c r="M565" s="113">
        <f t="shared" si="218"/>
        <v>0</v>
      </c>
      <c r="N565" s="113">
        <f t="shared" si="218"/>
        <v>0</v>
      </c>
      <c r="O565" s="113">
        <f t="shared" si="218"/>
        <v>0</v>
      </c>
      <c r="AKP565" s="35"/>
      <c r="AKQ565" s="35"/>
      <c r="AKR565" s="35"/>
      <c r="AKS565" s="35"/>
      <c r="AKT565" s="35"/>
      <c r="AKU565" s="35"/>
      <c r="AKV565" s="35"/>
      <c r="AKW565" s="35"/>
      <c r="AKX565" s="35"/>
      <c r="AKY565" s="35"/>
      <c r="AKZ565" s="35"/>
      <c r="ALA565" s="35"/>
      <c r="ALB565" s="35"/>
      <c r="ALC565" s="35"/>
      <c r="ALD565" s="35"/>
      <c r="ALE565" s="35"/>
      <c r="ALF565" s="35"/>
      <c r="ALG565" s="35"/>
      <c r="ALH565" s="35"/>
      <c r="ALI565" s="35"/>
      <c r="ALJ565" s="35"/>
      <c r="ALK565" s="35"/>
      <c r="ALL565" s="35"/>
      <c r="ALM565" s="35"/>
      <c r="ALN565" s="35"/>
      <c r="ALO565" s="35"/>
      <c r="ALP565" s="35"/>
      <c r="ALQ565" s="35"/>
      <c r="ALR565" s="35"/>
      <c r="ALS565" s="35"/>
      <c r="ALT565" s="35"/>
      <c r="ALU565" s="35"/>
      <c r="ALV565" s="35"/>
      <c r="ALW565" s="35"/>
      <c r="ALX565" s="35"/>
      <c r="ALY565" s="35"/>
      <c r="ALZ565" s="35"/>
      <c r="AMA565" s="35"/>
      <c r="AMB565" s="35"/>
      <c r="AMC565" s="35"/>
      <c r="AMD565" s="35"/>
      <c r="AME565" s="35"/>
      <c r="AMF565" s="35"/>
      <c r="AMG565" s="35"/>
      <c r="AMH565" s="35"/>
      <c r="AMI565" s="35"/>
      <c r="AMJ565" s="35"/>
    </row>
    <row r="566" spans="2:1024" s="110" customFormat="1" ht="37.5" x14ac:dyDescent="0.3">
      <c r="B566" s="53"/>
      <c r="C566" s="24" t="s">
        <v>94</v>
      </c>
      <c r="D566" s="92">
        <v>929</v>
      </c>
      <c r="E566" s="55" t="s">
        <v>12</v>
      </c>
      <c r="F566" s="55" t="s">
        <v>26</v>
      </c>
      <c r="G566" s="36">
        <v>5030010030</v>
      </c>
      <c r="H566" s="55" t="s">
        <v>95</v>
      </c>
      <c r="I566" s="113">
        <f t="shared" si="200"/>
        <v>225500</v>
      </c>
      <c r="J566" s="70">
        <v>225500</v>
      </c>
      <c r="K566" s="70"/>
      <c r="L566" s="70"/>
      <c r="M566" s="113"/>
      <c r="N566" s="113"/>
      <c r="O566" s="113"/>
      <c r="AKP566" s="35"/>
      <c r="AKQ566" s="35"/>
      <c r="AKR566" s="35"/>
      <c r="AKS566" s="35"/>
      <c r="AKT566" s="35"/>
      <c r="AKU566" s="35"/>
      <c r="AKV566" s="35"/>
      <c r="AKW566" s="35"/>
      <c r="AKX566" s="35"/>
      <c r="AKY566" s="35"/>
      <c r="AKZ566" s="35"/>
      <c r="ALA566" s="35"/>
      <c r="ALB566" s="35"/>
      <c r="ALC566" s="35"/>
      <c r="ALD566" s="35"/>
      <c r="ALE566" s="35"/>
      <c r="ALF566" s="35"/>
      <c r="ALG566" s="35"/>
      <c r="ALH566" s="35"/>
      <c r="ALI566" s="35"/>
      <c r="ALJ566" s="35"/>
      <c r="ALK566" s="35"/>
      <c r="ALL566" s="35"/>
      <c r="ALM566" s="35"/>
      <c r="ALN566" s="35"/>
      <c r="ALO566" s="35"/>
      <c r="ALP566" s="35"/>
      <c r="ALQ566" s="35"/>
      <c r="ALR566" s="35"/>
      <c r="ALS566" s="35"/>
      <c r="ALT566" s="35"/>
      <c r="ALU566" s="35"/>
      <c r="ALV566" s="35"/>
      <c r="ALW566" s="35"/>
      <c r="ALX566" s="35"/>
      <c r="ALY566" s="35"/>
      <c r="ALZ566" s="35"/>
      <c r="AMA566" s="35"/>
      <c r="AMB566" s="35"/>
      <c r="AMC566" s="35"/>
      <c r="AMD566" s="35"/>
      <c r="AME566" s="35"/>
      <c r="AMF566" s="35"/>
      <c r="AMG566" s="35"/>
      <c r="AMH566" s="35"/>
      <c r="AMI566" s="35"/>
      <c r="AMJ566" s="35"/>
    </row>
    <row r="567" spans="2:1024" s="35" customFormat="1" x14ac:dyDescent="0.3">
      <c r="B567" s="53"/>
      <c r="C567" s="24" t="s">
        <v>359</v>
      </c>
      <c r="D567" s="92">
        <v>929</v>
      </c>
      <c r="E567" s="55" t="s">
        <v>24</v>
      </c>
      <c r="F567" s="55" t="s">
        <v>75</v>
      </c>
      <c r="G567" s="36"/>
      <c r="H567" s="55"/>
      <c r="I567" s="113">
        <f t="shared" si="200"/>
        <v>150251700</v>
      </c>
      <c r="J567" s="70">
        <f t="shared" ref="J567:O567" si="219">J568+J594+J575</f>
        <v>149251700</v>
      </c>
      <c r="K567" s="70">
        <f t="shared" si="219"/>
        <v>0</v>
      </c>
      <c r="L567" s="70">
        <f t="shared" si="219"/>
        <v>0</v>
      </c>
      <c r="M567" s="113">
        <f t="shared" si="219"/>
        <v>1000000</v>
      </c>
      <c r="N567" s="113">
        <f t="shared" si="219"/>
        <v>0</v>
      </c>
      <c r="O567" s="113">
        <f t="shared" si="219"/>
        <v>0</v>
      </c>
    </row>
    <row r="568" spans="2:1024" s="35" customFormat="1" x14ac:dyDescent="0.3">
      <c r="B568" s="53"/>
      <c r="C568" s="24" t="s">
        <v>360</v>
      </c>
      <c r="D568" s="92">
        <v>929</v>
      </c>
      <c r="E568" s="55" t="s">
        <v>24</v>
      </c>
      <c r="F568" s="55" t="s">
        <v>12</v>
      </c>
      <c r="G568" s="36"/>
      <c r="H568" s="55"/>
      <c r="I568" s="113">
        <f t="shared" si="200"/>
        <v>3140000</v>
      </c>
      <c r="J568" s="70">
        <f t="shared" ref="J568:O571" si="220">J569</f>
        <v>2240000</v>
      </c>
      <c r="K568" s="70">
        <f t="shared" si="220"/>
        <v>0</v>
      </c>
      <c r="L568" s="70">
        <f t="shared" si="220"/>
        <v>0</v>
      </c>
      <c r="M568" s="113">
        <f t="shared" si="220"/>
        <v>900000</v>
      </c>
      <c r="N568" s="113">
        <f t="shared" si="220"/>
        <v>0</v>
      </c>
      <c r="O568" s="113">
        <f t="shared" si="220"/>
        <v>0</v>
      </c>
    </row>
    <row r="569" spans="2:1024" s="35" customFormat="1" ht="37.5" x14ac:dyDescent="0.3">
      <c r="B569" s="53"/>
      <c r="C569" s="24" t="s">
        <v>204</v>
      </c>
      <c r="D569" s="92">
        <v>929</v>
      </c>
      <c r="E569" s="55" t="s">
        <v>24</v>
      </c>
      <c r="F569" s="55" t="s">
        <v>12</v>
      </c>
      <c r="G569" s="36">
        <v>6100000000</v>
      </c>
      <c r="H569" s="55"/>
      <c r="I569" s="113">
        <f t="shared" si="200"/>
        <v>3140000</v>
      </c>
      <c r="J569" s="70">
        <f t="shared" si="220"/>
        <v>2240000</v>
      </c>
      <c r="K569" s="70">
        <f t="shared" si="220"/>
        <v>0</v>
      </c>
      <c r="L569" s="70">
        <f t="shared" si="220"/>
        <v>0</v>
      </c>
      <c r="M569" s="113">
        <f t="shared" si="220"/>
        <v>900000</v>
      </c>
      <c r="N569" s="113">
        <f t="shared" si="220"/>
        <v>0</v>
      </c>
      <c r="O569" s="113">
        <f t="shared" si="220"/>
        <v>0</v>
      </c>
    </row>
    <row r="570" spans="2:1024" s="35" customFormat="1" x14ac:dyDescent="0.3">
      <c r="B570" s="53"/>
      <c r="C570" s="24" t="s">
        <v>205</v>
      </c>
      <c r="D570" s="92">
        <v>929</v>
      </c>
      <c r="E570" s="55" t="s">
        <v>24</v>
      </c>
      <c r="F570" s="55" t="s">
        <v>12</v>
      </c>
      <c r="G570" s="36">
        <v>6110000000</v>
      </c>
      <c r="H570" s="55"/>
      <c r="I570" s="113">
        <f t="shared" si="200"/>
        <v>3140000</v>
      </c>
      <c r="J570" s="70">
        <f t="shared" si="220"/>
        <v>2240000</v>
      </c>
      <c r="K570" s="70">
        <f t="shared" si="220"/>
        <v>0</v>
      </c>
      <c r="L570" s="70">
        <f t="shared" si="220"/>
        <v>0</v>
      </c>
      <c r="M570" s="113">
        <f t="shared" si="220"/>
        <v>900000</v>
      </c>
      <c r="N570" s="113">
        <f t="shared" si="220"/>
        <v>0</v>
      </c>
      <c r="O570" s="113">
        <f t="shared" si="220"/>
        <v>0</v>
      </c>
    </row>
    <row r="571" spans="2:1024" s="35" customFormat="1" x14ac:dyDescent="0.3">
      <c r="B571" s="53"/>
      <c r="C571" s="24" t="s">
        <v>209</v>
      </c>
      <c r="D571" s="92">
        <v>929</v>
      </c>
      <c r="E571" s="55" t="s">
        <v>24</v>
      </c>
      <c r="F571" s="55" t="s">
        <v>12</v>
      </c>
      <c r="G571" s="36">
        <v>6110200000</v>
      </c>
      <c r="H571" s="55"/>
      <c r="I571" s="113">
        <f t="shared" si="200"/>
        <v>3140000</v>
      </c>
      <c r="J571" s="70">
        <f t="shared" si="220"/>
        <v>2240000</v>
      </c>
      <c r="K571" s="70">
        <f t="shared" si="220"/>
        <v>0</v>
      </c>
      <c r="L571" s="70">
        <f t="shared" si="220"/>
        <v>0</v>
      </c>
      <c r="M571" s="113">
        <f t="shared" si="220"/>
        <v>900000</v>
      </c>
      <c r="N571" s="113">
        <f t="shared" si="220"/>
        <v>0</v>
      </c>
      <c r="O571" s="113">
        <f t="shared" si="220"/>
        <v>0</v>
      </c>
    </row>
    <row r="572" spans="2:1024" s="35" customFormat="1" ht="37.5" x14ac:dyDescent="0.3">
      <c r="B572" s="53"/>
      <c r="C572" s="24" t="s">
        <v>210</v>
      </c>
      <c r="D572" s="92">
        <v>929</v>
      </c>
      <c r="E572" s="55" t="s">
        <v>24</v>
      </c>
      <c r="F572" s="55" t="s">
        <v>12</v>
      </c>
      <c r="G572" s="36">
        <v>6110210160</v>
      </c>
      <c r="H572" s="55"/>
      <c r="I572" s="113">
        <f t="shared" si="200"/>
        <v>3140000</v>
      </c>
      <c r="J572" s="70">
        <f t="shared" ref="J572:O572" si="221">J573+J574</f>
        <v>2240000</v>
      </c>
      <c r="K572" s="70">
        <f t="shared" si="221"/>
        <v>0</v>
      </c>
      <c r="L572" s="70">
        <f t="shared" si="221"/>
        <v>0</v>
      </c>
      <c r="M572" s="113">
        <f t="shared" si="221"/>
        <v>900000</v>
      </c>
      <c r="N572" s="113">
        <f t="shared" si="221"/>
        <v>0</v>
      </c>
      <c r="O572" s="113">
        <f t="shared" si="221"/>
        <v>0</v>
      </c>
    </row>
    <row r="573" spans="2:1024" s="35" customFormat="1" ht="75" x14ac:dyDescent="0.3">
      <c r="B573" s="53"/>
      <c r="C573" s="24" t="s">
        <v>91</v>
      </c>
      <c r="D573" s="92">
        <v>929</v>
      </c>
      <c r="E573" s="55" t="s">
        <v>24</v>
      </c>
      <c r="F573" s="55" t="s">
        <v>12</v>
      </c>
      <c r="G573" s="36">
        <v>6110210160</v>
      </c>
      <c r="H573" s="55" t="s">
        <v>92</v>
      </c>
      <c r="I573" s="113">
        <f t="shared" si="200"/>
        <v>1770000</v>
      </c>
      <c r="J573" s="70">
        <v>1320000</v>
      </c>
      <c r="K573" s="70"/>
      <c r="L573" s="70"/>
      <c r="M573" s="113">
        <v>450000</v>
      </c>
      <c r="N573" s="113"/>
      <c r="O573" s="113"/>
    </row>
    <row r="574" spans="2:1024" s="35" customFormat="1" ht="37.5" x14ac:dyDescent="0.3">
      <c r="B574" s="53"/>
      <c r="C574" s="24" t="s">
        <v>94</v>
      </c>
      <c r="D574" s="92">
        <v>929</v>
      </c>
      <c r="E574" s="55" t="s">
        <v>24</v>
      </c>
      <c r="F574" s="55" t="s">
        <v>12</v>
      </c>
      <c r="G574" s="36">
        <v>6110210160</v>
      </c>
      <c r="H574" s="55" t="s">
        <v>95</v>
      </c>
      <c r="I574" s="113">
        <f t="shared" si="200"/>
        <v>1370000</v>
      </c>
      <c r="J574" s="70">
        <v>920000</v>
      </c>
      <c r="K574" s="70"/>
      <c r="L574" s="70"/>
      <c r="M574" s="113">
        <v>450000</v>
      </c>
      <c r="N574" s="113"/>
      <c r="O574" s="113"/>
    </row>
    <row r="575" spans="2:1024" s="35" customFormat="1" x14ac:dyDescent="0.3">
      <c r="B575" s="53"/>
      <c r="C575" s="67" t="s">
        <v>69</v>
      </c>
      <c r="D575" s="92">
        <v>929</v>
      </c>
      <c r="E575" s="55" t="s">
        <v>24</v>
      </c>
      <c r="F575" s="55" t="s">
        <v>16</v>
      </c>
      <c r="G575" s="36"/>
      <c r="H575" s="55"/>
      <c r="I575" s="113">
        <f t="shared" si="200"/>
        <v>143563700</v>
      </c>
      <c r="J575" s="70">
        <f>J576+J587</f>
        <v>143463700</v>
      </c>
      <c r="K575" s="70">
        <f>K576+K587</f>
        <v>0</v>
      </c>
      <c r="L575" s="70">
        <f>L576+L587</f>
        <v>0</v>
      </c>
      <c r="M575" s="113">
        <f>M576+M587+M591</f>
        <v>100000</v>
      </c>
      <c r="N575" s="113">
        <f>N576+N587</f>
        <v>0</v>
      </c>
      <c r="O575" s="113">
        <f>O576+O587</f>
        <v>0</v>
      </c>
    </row>
    <row r="576" spans="2:1024" s="35" customFormat="1" ht="37.5" x14ac:dyDescent="0.3">
      <c r="B576" s="53"/>
      <c r="C576" s="67" t="s">
        <v>204</v>
      </c>
      <c r="D576" s="92">
        <v>929</v>
      </c>
      <c r="E576" s="55" t="s">
        <v>24</v>
      </c>
      <c r="F576" s="55" t="s">
        <v>16</v>
      </c>
      <c r="G576" s="36">
        <v>6100000000</v>
      </c>
      <c r="H576" s="55"/>
      <c r="I576" s="113">
        <f t="shared" si="200"/>
        <v>143284500</v>
      </c>
      <c r="J576" s="70">
        <f t="shared" ref="J576:O576" si="222">J577</f>
        <v>143284500</v>
      </c>
      <c r="K576" s="70">
        <f t="shared" si="222"/>
        <v>0</v>
      </c>
      <c r="L576" s="70">
        <f t="shared" si="222"/>
        <v>0</v>
      </c>
      <c r="M576" s="113">
        <f t="shared" si="222"/>
        <v>0</v>
      </c>
      <c r="N576" s="113">
        <f t="shared" si="222"/>
        <v>0</v>
      </c>
      <c r="O576" s="113">
        <f t="shared" si="222"/>
        <v>0</v>
      </c>
    </row>
    <row r="577" spans="2:15" s="35" customFormat="1" x14ac:dyDescent="0.3">
      <c r="B577" s="53"/>
      <c r="C577" s="67" t="s">
        <v>205</v>
      </c>
      <c r="D577" s="92">
        <v>929</v>
      </c>
      <c r="E577" s="55" t="s">
        <v>24</v>
      </c>
      <c r="F577" s="55" t="s">
        <v>16</v>
      </c>
      <c r="G577" s="36">
        <v>6110000000</v>
      </c>
      <c r="H577" s="55"/>
      <c r="I577" s="113">
        <f t="shared" si="200"/>
        <v>143284500</v>
      </c>
      <c r="J577" s="70">
        <f t="shared" ref="J577:O577" si="223">J580+J582+J584+J578</f>
        <v>143284500</v>
      </c>
      <c r="K577" s="70">
        <f t="shared" si="223"/>
        <v>0</v>
      </c>
      <c r="L577" s="70">
        <f t="shared" si="223"/>
        <v>0</v>
      </c>
      <c r="M577" s="113">
        <f t="shared" si="223"/>
        <v>0</v>
      </c>
      <c r="N577" s="113">
        <f t="shared" si="223"/>
        <v>0</v>
      </c>
      <c r="O577" s="113">
        <f t="shared" si="223"/>
        <v>0</v>
      </c>
    </row>
    <row r="578" spans="2:15" s="35" customFormat="1" ht="37.5" x14ac:dyDescent="0.3">
      <c r="B578" s="53"/>
      <c r="C578" s="67" t="s">
        <v>120</v>
      </c>
      <c r="D578" s="92">
        <v>929</v>
      </c>
      <c r="E578" s="55" t="s">
        <v>24</v>
      </c>
      <c r="F578" s="55" t="s">
        <v>16</v>
      </c>
      <c r="G578" s="36">
        <v>6110000590</v>
      </c>
      <c r="H578" s="55"/>
      <c r="I578" s="113">
        <f t="shared" si="200"/>
        <v>141606900</v>
      </c>
      <c r="J578" s="70">
        <f t="shared" ref="J578:O578" si="224">J579</f>
        <v>141606900</v>
      </c>
      <c r="K578" s="70">
        <f t="shared" si="224"/>
        <v>0</v>
      </c>
      <c r="L578" s="70">
        <f t="shared" si="224"/>
        <v>0</v>
      </c>
      <c r="M578" s="113">
        <f t="shared" si="224"/>
        <v>0</v>
      </c>
      <c r="N578" s="113">
        <f t="shared" si="224"/>
        <v>0</v>
      </c>
      <c r="O578" s="113">
        <f t="shared" si="224"/>
        <v>0</v>
      </c>
    </row>
    <row r="579" spans="2:15" s="35" customFormat="1" ht="37.5" x14ac:dyDescent="0.3">
      <c r="B579" s="53"/>
      <c r="C579" s="67" t="s">
        <v>156</v>
      </c>
      <c r="D579" s="92">
        <v>929</v>
      </c>
      <c r="E579" s="55" t="s">
        <v>24</v>
      </c>
      <c r="F579" s="55" t="s">
        <v>16</v>
      </c>
      <c r="G579" s="36">
        <v>6110000590</v>
      </c>
      <c r="H579" s="55" t="s">
        <v>185</v>
      </c>
      <c r="I579" s="113">
        <f t="shared" si="200"/>
        <v>141606900</v>
      </c>
      <c r="J579" s="70">
        <v>141606900</v>
      </c>
      <c r="K579" s="70"/>
      <c r="L579" s="70"/>
      <c r="M579" s="113"/>
      <c r="N579" s="113"/>
      <c r="O579" s="113"/>
    </row>
    <row r="580" spans="2:15" s="35" customFormat="1" ht="126.4" customHeight="1" x14ac:dyDescent="0.3">
      <c r="B580" s="53"/>
      <c r="C580" s="115" t="s">
        <v>373</v>
      </c>
      <c r="D580" s="92">
        <v>929</v>
      </c>
      <c r="E580" s="55" t="s">
        <v>24</v>
      </c>
      <c r="F580" s="55" t="s">
        <v>16</v>
      </c>
      <c r="G580" s="36">
        <v>6110060740</v>
      </c>
      <c r="H580" s="55"/>
      <c r="I580" s="113">
        <f t="shared" si="200"/>
        <v>93800</v>
      </c>
      <c r="J580" s="70">
        <f t="shared" ref="J580:O580" si="225">J581</f>
        <v>93800</v>
      </c>
      <c r="K580" s="70">
        <f t="shared" si="225"/>
        <v>0</v>
      </c>
      <c r="L580" s="70">
        <f t="shared" si="225"/>
        <v>0</v>
      </c>
      <c r="M580" s="113">
        <f t="shared" si="225"/>
        <v>0</v>
      </c>
      <c r="N580" s="113">
        <f t="shared" si="225"/>
        <v>0</v>
      </c>
      <c r="O580" s="113">
        <f t="shared" si="225"/>
        <v>0</v>
      </c>
    </row>
    <row r="581" spans="2:15" s="35" customFormat="1" ht="37.5" x14ac:dyDescent="0.3">
      <c r="B581" s="53"/>
      <c r="C581" s="67" t="s">
        <v>156</v>
      </c>
      <c r="D581" s="92">
        <v>929</v>
      </c>
      <c r="E581" s="55" t="s">
        <v>24</v>
      </c>
      <c r="F581" s="55" t="s">
        <v>16</v>
      </c>
      <c r="G581" s="36">
        <v>6110060740</v>
      </c>
      <c r="H581" s="55" t="s">
        <v>185</v>
      </c>
      <c r="I581" s="113">
        <f t="shared" si="200"/>
        <v>93800</v>
      </c>
      <c r="J581" s="70">
        <v>93800</v>
      </c>
      <c r="K581" s="70"/>
      <c r="L581" s="70"/>
      <c r="M581" s="113"/>
      <c r="N581" s="113"/>
      <c r="O581" s="113"/>
    </row>
    <row r="582" spans="2:15" s="35" customFormat="1" ht="56.25" x14ac:dyDescent="0.3">
      <c r="B582" s="53"/>
      <c r="C582" s="67" t="s">
        <v>206</v>
      </c>
      <c r="D582" s="92">
        <v>929</v>
      </c>
      <c r="E582" s="55" t="s">
        <v>24</v>
      </c>
      <c r="F582" s="55" t="s">
        <v>16</v>
      </c>
      <c r="G582" s="36" t="s">
        <v>207</v>
      </c>
      <c r="H582" s="55"/>
      <c r="I582" s="113">
        <f t="shared" si="200"/>
        <v>1163800</v>
      </c>
      <c r="J582" s="70">
        <f t="shared" ref="J582:O582" si="226">J583</f>
        <v>1163800</v>
      </c>
      <c r="K582" s="70">
        <f t="shared" si="226"/>
        <v>0</v>
      </c>
      <c r="L582" s="70">
        <f t="shared" si="226"/>
        <v>0</v>
      </c>
      <c r="M582" s="113">
        <f t="shared" si="226"/>
        <v>0</v>
      </c>
      <c r="N582" s="113">
        <f t="shared" si="226"/>
        <v>0</v>
      </c>
      <c r="O582" s="113">
        <f t="shared" si="226"/>
        <v>0</v>
      </c>
    </row>
    <row r="583" spans="2:15" s="35" customFormat="1" ht="37.5" x14ac:dyDescent="0.3">
      <c r="B583" s="53"/>
      <c r="C583" s="67" t="s">
        <v>156</v>
      </c>
      <c r="D583" s="92">
        <v>929</v>
      </c>
      <c r="E583" s="55" t="s">
        <v>24</v>
      </c>
      <c r="F583" s="55" t="s">
        <v>16</v>
      </c>
      <c r="G583" s="36" t="s">
        <v>207</v>
      </c>
      <c r="H583" s="55" t="s">
        <v>185</v>
      </c>
      <c r="I583" s="113">
        <f t="shared" si="200"/>
        <v>1163800</v>
      </c>
      <c r="J583" s="70">
        <v>1163800</v>
      </c>
      <c r="K583" s="70"/>
      <c r="L583" s="70"/>
      <c r="M583" s="113"/>
      <c r="N583" s="113"/>
      <c r="O583" s="113"/>
    </row>
    <row r="584" spans="2:15" s="35" customFormat="1" ht="37.5" x14ac:dyDescent="0.3">
      <c r="B584" s="53"/>
      <c r="C584" s="67" t="s">
        <v>208</v>
      </c>
      <c r="D584" s="92">
        <v>929</v>
      </c>
      <c r="E584" s="55" t="s">
        <v>24</v>
      </c>
      <c r="F584" s="55" t="s">
        <v>16</v>
      </c>
      <c r="G584" s="36">
        <v>6110100000</v>
      </c>
      <c r="H584" s="55"/>
      <c r="I584" s="113">
        <f t="shared" ref="I584:I647" si="227">SUM(J584:O584)</f>
        <v>420000</v>
      </c>
      <c r="J584" s="70">
        <f t="shared" ref="J584:O585" si="228">J585</f>
        <v>420000</v>
      </c>
      <c r="K584" s="70">
        <f t="shared" si="228"/>
        <v>0</v>
      </c>
      <c r="L584" s="70">
        <f t="shared" si="228"/>
        <v>0</v>
      </c>
      <c r="M584" s="113">
        <f t="shared" si="228"/>
        <v>0</v>
      </c>
      <c r="N584" s="113">
        <f t="shared" si="228"/>
        <v>0</v>
      </c>
      <c r="O584" s="113">
        <f t="shared" si="228"/>
        <v>0</v>
      </c>
    </row>
    <row r="585" spans="2:15" s="35" customFormat="1" ht="37.5" x14ac:dyDescent="0.3">
      <c r="B585" s="53"/>
      <c r="C585" s="67" t="s">
        <v>120</v>
      </c>
      <c r="D585" s="92">
        <v>929</v>
      </c>
      <c r="E585" s="55" t="s">
        <v>24</v>
      </c>
      <c r="F585" s="55" t="s">
        <v>16</v>
      </c>
      <c r="G585" s="36">
        <v>6110100590</v>
      </c>
      <c r="H585" s="55"/>
      <c r="I585" s="113">
        <f t="shared" si="227"/>
        <v>420000</v>
      </c>
      <c r="J585" s="70">
        <f t="shared" si="228"/>
        <v>420000</v>
      </c>
      <c r="K585" s="70">
        <f t="shared" si="228"/>
        <v>0</v>
      </c>
      <c r="L585" s="70">
        <f t="shared" si="228"/>
        <v>0</v>
      </c>
      <c r="M585" s="113">
        <f t="shared" si="228"/>
        <v>0</v>
      </c>
      <c r="N585" s="113">
        <f t="shared" si="228"/>
        <v>0</v>
      </c>
      <c r="O585" s="113">
        <f t="shared" si="228"/>
        <v>0</v>
      </c>
    </row>
    <row r="586" spans="2:15" s="35" customFormat="1" ht="37.5" x14ac:dyDescent="0.3">
      <c r="B586" s="53"/>
      <c r="C586" s="67" t="s">
        <v>156</v>
      </c>
      <c r="D586" s="92">
        <v>929</v>
      </c>
      <c r="E586" s="55" t="s">
        <v>24</v>
      </c>
      <c r="F586" s="55" t="s">
        <v>16</v>
      </c>
      <c r="G586" s="36">
        <v>6110100590</v>
      </c>
      <c r="H586" s="55" t="s">
        <v>185</v>
      </c>
      <c r="I586" s="113">
        <f t="shared" si="227"/>
        <v>420000</v>
      </c>
      <c r="J586" s="70">
        <v>420000</v>
      </c>
      <c r="K586" s="70"/>
      <c r="L586" s="70"/>
      <c r="M586" s="113"/>
      <c r="N586" s="113"/>
      <c r="O586" s="113"/>
    </row>
    <row r="587" spans="2:15" s="35" customFormat="1" ht="56.25" x14ac:dyDescent="0.3">
      <c r="B587" s="53"/>
      <c r="C587" s="67" t="s">
        <v>273</v>
      </c>
      <c r="D587" s="92">
        <v>929</v>
      </c>
      <c r="E587" s="55" t="s">
        <v>24</v>
      </c>
      <c r="F587" s="55" t="s">
        <v>16</v>
      </c>
      <c r="G587" s="36">
        <v>6700000000</v>
      </c>
      <c r="H587" s="55"/>
      <c r="I587" s="113">
        <f t="shared" si="227"/>
        <v>179200</v>
      </c>
      <c r="J587" s="70">
        <f t="shared" ref="J587:O589" si="229">J588</f>
        <v>179200</v>
      </c>
      <c r="K587" s="70">
        <f t="shared" si="229"/>
        <v>0</v>
      </c>
      <c r="L587" s="70">
        <f t="shared" si="229"/>
        <v>0</v>
      </c>
      <c r="M587" s="113">
        <f t="shared" si="229"/>
        <v>0</v>
      </c>
      <c r="N587" s="113">
        <f t="shared" si="229"/>
        <v>0</v>
      </c>
      <c r="O587" s="113">
        <f t="shared" si="229"/>
        <v>0</v>
      </c>
    </row>
    <row r="588" spans="2:15" s="35" customFormat="1" ht="37.5" x14ac:dyDescent="0.3">
      <c r="B588" s="53"/>
      <c r="C588" s="67" t="s">
        <v>274</v>
      </c>
      <c r="D588" s="92">
        <v>929</v>
      </c>
      <c r="E588" s="55" t="s">
        <v>24</v>
      </c>
      <c r="F588" s="55" t="s">
        <v>16</v>
      </c>
      <c r="G588" s="36">
        <v>6710000000</v>
      </c>
      <c r="H588" s="55"/>
      <c r="I588" s="113">
        <f t="shared" si="227"/>
        <v>179200</v>
      </c>
      <c r="J588" s="70">
        <f t="shared" si="229"/>
        <v>179200</v>
      </c>
      <c r="K588" s="70">
        <f t="shared" si="229"/>
        <v>0</v>
      </c>
      <c r="L588" s="70">
        <f t="shared" si="229"/>
        <v>0</v>
      </c>
      <c r="M588" s="113">
        <f t="shared" si="229"/>
        <v>0</v>
      </c>
      <c r="N588" s="113">
        <f t="shared" si="229"/>
        <v>0</v>
      </c>
      <c r="O588" s="113">
        <f t="shared" si="229"/>
        <v>0</v>
      </c>
    </row>
    <row r="589" spans="2:15" s="35" customFormat="1" x14ac:dyDescent="0.3">
      <c r="B589" s="53"/>
      <c r="C589" s="67" t="s">
        <v>275</v>
      </c>
      <c r="D589" s="92">
        <v>929</v>
      </c>
      <c r="E589" s="55" t="s">
        <v>24</v>
      </c>
      <c r="F589" s="55" t="s">
        <v>16</v>
      </c>
      <c r="G589" s="36">
        <v>6710010220</v>
      </c>
      <c r="H589" s="55"/>
      <c r="I589" s="113">
        <f t="shared" si="227"/>
        <v>179200</v>
      </c>
      <c r="J589" s="70">
        <f t="shared" si="229"/>
        <v>179200</v>
      </c>
      <c r="K589" s="70">
        <f t="shared" si="229"/>
        <v>0</v>
      </c>
      <c r="L589" s="70">
        <f t="shared" si="229"/>
        <v>0</v>
      </c>
      <c r="M589" s="113">
        <f t="shared" si="229"/>
        <v>0</v>
      </c>
      <c r="N589" s="113">
        <f t="shared" si="229"/>
        <v>0</v>
      </c>
      <c r="O589" s="113">
        <f t="shared" si="229"/>
        <v>0</v>
      </c>
    </row>
    <row r="590" spans="2:15" s="35" customFormat="1" ht="37.5" x14ac:dyDescent="0.3">
      <c r="B590" s="53"/>
      <c r="C590" s="67" t="s">
        <v>156</v>
      </c>
      <c r="D590" s="92">
        <v>929</v>
      </c>
      <c r="E590" s="55" t="s">
        <v>24</v>
      </c>
      <c r="F590" s="55" t="s">
        <v>16</v>
      </c>
      <c r="G590" s="36">
        <v>6710010220</v>
      </c>
      <c r="H590" s="55" t="s">
        <v>185</v>
      </c>
      <c r="I590" s="113">
        <f t="shared" si="227"/>
        <v>179200</v>
      </c>
      <c r="J590" s="70">
        <v>179200</v>
      </c>
      <c r="K590" s="70"/>
      <c r="L590" s="70"/>
      <c r="M590" s="113"/>
      <c r="N590" s="113"/>
      <c r="O590" s="113"/>
    </row>
    <row r="591" spans="2:15" s="35" customFormat="1" ht="37.5" x14ac:dyDescent="0.3">
      <c r="B591" s="53"/>
      <c r="C591" s="67" t="s">
        <v>320</v>
      </c>
      <c r="D591" s="92">
        <v>929</v>
      </c>
      <c r="E591" s="55" t="s">
        <v>24</v>
      </c>
      <c r="F591" s="55" t="s">
        <v>16</v>
      </c>
      <c r="G591" s="36">
        <v>9900000000</v>
      </c>
      <c r="H591" s="55"/>
      <c r="I591" s="113">
        <f t="shared" si="227"/>
        <v>100000</v>
      </c>
      <c r="J591" s="70"/>
      <c r="K591" s="70"/>
      <c r="L591" s="70"/>
      <c r="M591" s="113">
        <f>M592</f>
        <v>100000</v>
      </c>
      <c r="N591" s="113"/>
      <c r="O591" s="113"/>
    </row>
    <row r="592" spans="2:15" s="35" customFormat="1" ht="37.5" x14ac:dyDescent="0.3">
      <c r="B592" s="53"/>
      <c r="C592" s="67" t="s">
        <v>322</v>
      </c>
      <c r="D592" s="92">
        <v>929</v>
      </c>
      <c r="E592" s="55" t="s">
        <v>24</v>
      </c>
      <c r="F592" s="55" t="s">
        <v>16</v>
      </c>
      <c r="G592" s="36">
        <v>9900010150</v>
      </c>
      <c r="H592" s="55"/>
      <c r="I592" s="113">
        <f t="shared" si="227"/>
        <v>100000</v>
      </c>
      <c r="J592" s="70"/>
      <c r="K592" s="70"/>
      <c r="L592" s="70"/>
      <c r="M592" s="113">
        <f>M593</f>
        <v>100000</v>
      </c>
      <c r="N592" s="113"/>
      <c r="O592" s="113"/>
    </row>
    <row r="593" spans="2:1024" s="35" customFormat="1" ht="37.5" x14ac:dyDescent="0.3">
      <c r="B593" s="53"/>
      <c r="C593" s="67" t="s">
        <v>156</v>
      </c>
      <c r="D593" s="92">
        <v>929</v>
      </c>
      <c r="E593" s="55" t="s">
        <v>24</v>
      </c>
      <c r="F593" s="55" t="s">
        <v>16</v>
      </c>
      <c r="G593" s="36">
        <v>9900010150</v>
      </c>
      <c r="H593" s="55" t="s">
        <v>185</v>
      </c>
      <c r="I593" s="113">
        <f t="shared" si="227"/>
        <v>100000</v>
      </c>
      <c r="J593" s="70"/>
      <c r="K593" s="70"/>
      <c r="L593" s="70"/>
      <c r="M593" s="113">
        <v>100000</v>
      </c>
      <c r="N593" s="113"/>
      <c r="O593" s="113"/>
    </row>
    <row r="594" spans="2:1024" s="35" customFormat="1" x14ac:dyDescent="0.3">
      <c r="B594" s="53"/>
      <c r="C594" s="24" t="s">
        <v>70</v>
      </c>
      <c r="D594" s="92">
        <v>929</v>
      </c>
      <c r="E594" s="55" t="s">
        <v>24</v>
      </c>
      <c r="F594" s="55" t="s">
        <v>20</v>
      </c>
      <c r="G594" s="36"/>
      <c r="H594" s="55"/>
      <c r="I594" s="113">
        <f t="shared" si="227"/>
        <v>3548000</v>
      </c>
      <c r="J594" s="70">
        <f t="shared" ref="J594:O596" si="230">J595</f>
        <v>3548000</v>
      </c>
      <c r="K594" s="70">
        <f t="shared" si="230"/>
        <v>0</v>
      </c>
      <c r="L594" s="70">
        <f t="shared" si="230"/>
        <v>0</v>
      </c>
      <c r="M594" s="113">
        <f t="shared" si="230"/>
        <v>0</v>
      </c>
      <c r="N594" s="113">
        <f t="shared" si="230"/>
        <v>0</v>
      </c>
      <c r="O594" s="113">
        <f t="shared" si="230"/>
        <v>0</v>
      </c>
    </row>
    <row r="595" spans="2:1024" s="35" customFormat="1" ht="37.5" x14ac:dyDescent="0.3">
      <c r="B595" s="53"/>
      <c r="C595" s="24" t="s">
        <v>88</v>
      </c>
      <c r="D595" s="92">
        <v>929</v>
      </c>
      <c r="E595" s="55" t="s">
        <v>24</v>
      </c>
      <c r="F595" s="55" t="s">
        <v>20</v>
      </c>
      <c r="G595" s="36">
        <v>5000000000</v>
      </c>
      <c r="H595" s="55"/>
      <c r="I595" s="113">
        <f t="shared" si="227"/>
        <v>3548000</v>
      </c>
      <c r="J595" s="70">
        <f t="shared" si="230"/>
        <v>3548000</v>
      </c>
      <c r="K595" s="70">
        <f t="shared" si="230"/>
        <v>0</v>
      </c>
      <c r="L595" s="70">
        <f t="shared" si="230"/>
        <v>0</v>
      </c>
      <c r="M595" s="113">
        <f t="shared" si="230"/>
        <v>0</v>
      </c>
      <c r="N595" s="113">
        <f t="shared" si="230"/>
        <v>0</v>
      </c>
      <c r="O595" s="113">
        <f t="shared" si="230"/>
        <v>0</v>
      </c>
    </row>
    <row r="596" spans="2:1024" s="35" customFormat="1" ht="37.5" x14ac:dyDescent="0.3">
      <c r="B596" s="53"/>
      <c r="C596" s="24" t="s">
        <v>96</v>
      </c>
      <c r="D596" s="92">
        <v>929</v>
      </c>
      <c r="E596" s="55" t="s">
        <v>24</v>
      </c>
      <c r="F596" s="55" t="s">
        <v>20</v>
      </c>
      <c r="G596" s="36">
        <v>5020000000</v>
      </c>
      <c r="H596" s="55"/>
      <c r="I596" s="113">
        <f t="shared" si="227"/>
        <v>3548000</v>
      </c>
      <c r="J596" s="70">
        <f t="shared" si="230"/>
        <v>3548000</v>
      </c>
      <c r="K596" s="70">
        <f t="shared" si="230"/>
        <v>0</v>
      </c>
      <c r="L596" s="70">
        <f t="shared" si="230"/>
        <v>0</v>
      </c>
      <c r="M596" s="113">
        <f t="shared" si="230"/>
        <v>0</v>
      </c>
      <c r="N596" s="113">
        <f t="shared" si="230"/>
        <v>0</v>
      </c>
      <c r="O596" s="113">
        <f t="shared" si="230"/>
        <v>0</v>
      </c>
    </row>
    <row r="597" spans="2:1024" s="35" customFormat="1" ht="37.5" x14ac:dyDescent="0.3">
      <c r="B597" s="53"/>
      <c r="C597" s="24" t="s">
        <v>374</v>
      </c>
      <c r="D597" s="92">
        <v>929</v>
      </c>
      <c r="E597" s="55" t="s">
        <v>24</v>
      </c>
      <c r="F597" s="55" t="s">
        <v>20</v>
      </c>
      <c r="G597" s="36">
        <v>5020000190</v>
      </c>
      <c r="H597" s="55"/>
      <c r="I597" s="113">
        <f t="shared" si="227"/>
        <v>3548000</v>
      </c>
      <c r="J597" s="70">
        <f t="shared" ref="J597:O597" si="231">J598+J599</f>
        <v>3548000</v>
      </c>
      <c r="K597" s="70">
        <f t="shared" si="231"/>
        <v>0</v>
      </c>
      <c r="L597" s="70">
        <f t="shared" si="231"/>
        <v>0</v>
      </c>
      <c r="M597" s="113">
        <f t="shared" si="231"/>
        <v>0</v>
      </c>
      <c r="N597" s="113">
        <f t="shared" si="231"/>
        <v>0</v>
      </c>
      <c r="O597" s="113">
        <f t="shared" si="231"/>
        <v>0</v>
      </c>
    </row>
    <row r="598" spans="2:1024" s="35" customFormat="1" ht="75" x14ac:dyDescent="0.3">
      <c r="B598" s="53"/>
      <c r="C598" s="24" t="s">
        <v>91</v>
      </c>
      <c r="D598" s="92">
        <v>929</v>
      </c>
      <c r="E598" s="55" t="s">
        <v>24</v>
      </c>
      <c r="F598" s="55" t="s">
        <v>20</v>
      </c>
      <c r="G598" s="36">
        <v>5020000190</v>
      </c>
      <c r="H598" s="55" t="s">
        <v>92</v>
      </c>
      <c r="I598" s="113">
        <f t="shared" si="227"/>
        <v>3226400</v>
      </c>
      <c r="J598" s="70">
        <v>3226400</v>
      </c>
      <c r="K598" s="70"/>
      <c r="L598" s="70"/>
      <c r="M598" s="113"/>
      <c r="N598" s="113"/>
      <c r="O598" s="113"/>
    </row>
    <row r="599" spans="2:1024" s="35" customFormat="1" x14ac:dyDescent="0.3">
      <c r="B599" s="53"/>
      <c r="C599" s="24" t="s">
        <v>97</v>
      </c>
      <c r="D599" s="92">
        <v>929</v>
      </c>
      <c r="E599" s="55" t="s">
        <v>24</v>
      </c>
      <c r="F599" s="55" t="s">
        <v>20</v>
      </c>
      <c r="G599" s="36">
        <v>5020000190</v>
      </c>
      <c r="H599" s="55" t="s">
        <v>98</v>
      </c>
      <c r="I599" s="113">
        <f t="shared" si="227"/>
        <v>321600</v>
      </c>
      <c r="J599" s="70">
        <v>321600</v>
      </c>
      <c r="K599" s="70"/>
      <c r="L599" s="70"/>
      <c r="M599" s="113"/>
      <c r="N599" s="113"/>
      <c r="O599" s="113"/>
    </row>
    <row r="600" spans="2:1024" s="110" customFormat="1" ht="37.5" x14ac:dyDescent="0.3">
      <c r="B600" s="93" t="s">
        <v>71</v>
      </c>
      <c r="C600" s="48" t="s">
        <v>375</v>
      </c>
      <c r="D600" s="105">
        <v>934</v>
      </c>
      <c r="E600" s="61"/>
      <c r="F600" s="61"/>
      <c r="G600" s="52"/>
      <c r="H600" s="61"/>
      <c r="I600" s="108">
        <f t="shared" si="227"/>
        <v>23129600</v>
      </c>
      <c r="J600" s="109">
        <f t="shared" ref="J600:O600" si="232">J607+J601</f>
        <v>20929600</v>
      </c>
      <c r="K600" s="109">
        <f t="shared" si="232"/>
        <v>0</v>
      </c>
      <c r="L600" s="109">
        <f t="shared" si="232"/>
        <v>0</v>
      </c>
      <c r="M600" s="108">
        <f t="shared" si="232"/>
        <v>2200000</v>
      </c>
      <c r="N600" s="108">
        <f t="shared" si="232"/>
        <v>0</v>
      </c>
      <c r="O600" s="108">
        <f t="shared" si="232"/>
        <v>0</v>
      </c>
      <c r="AKP600" s="35"/>
      <c r="AKQ600" s="35"/>
      <c r="AKR600" s="35"/>
      <c r="AKS600" s="35"/>
      <c r="AKT600" s="35"/>
      <c r="AKU600" s="35"/>
      <c r="AKV600" s="35"/>
      <c r="AKW600" s="35"/>
      <c r="AKX600" s="35"/>
      <c r="AKY600" s="35"/>
      <c r="AKZ600" s="35"/>
      <c r="ALA600" s="35"/>
      <c r="ALB600" s="35"/>
      <c r="ALC600" s="35"/>
      <c r="ALD600" s="35"/>
      <c r="ALE600" s="35"/>
      <c r="ALF600" s="35"/>
      <c r="ALG600" s="35"/>
      <c r="ALH600" s="35"/>
      <c r="ALI600" s="35"/>
      <c r="ALJ600" s="35"/>
      <c r="ALK600" s="35"/>
      <c r="ALL600" s="35"/>
      <c r="ALM600" s="35"/>
      <c r="ALN600" s="35"/>
      <c r="ALO600" s="35"/>
      <c r="ALP600" s="35"/>
      <c r="ALQ600" s="35"/>
      <c r="ALR600" s="35"/>
      <c r="ALS600" s="35"/>
      <c r="ALT600" s="35"/>
      <c r="ALU600" s="35"/>
      <c r="ALV600" s="35"/>
      <c r="ALW600" s="35"/>
      <c r="ALX600" s="35"/>
      <c r="ALY600" s="35"/>
      <c r="ALZ600" s="35"/>
      <c r="AMA600" s="35"/>
      <c r="AMB600" s="35"/>
      <c r="AMC600" s="35"/>
      <c r="AMD600" s="35"/>
      <c r="AME600" s="35"/>
      <c r="AMF600" s="35"/>
      <c r="AMG600" s="35"/>
      <c r="AMH600" s="35"/>
      <c r="AMI600" s="35"/>
      <c r="AMJ600" s="35"/>
    </row>
    <row r="601" spans="2:1024" s="110" customFormat="1" x14ac:dyDescent="0.3">
      <c r="B601" s="93"/>
      <c r="C601" s="24" t="s">
        <v>11</v>
      </c>
      <c r="D601" s="92">
        <v>934</v>
      </c>
      <c r="E601" s="55" t="s">
        <v>12</v>
      </c>
      <c r="F601" s="55" t="s">
        <v>75</v>
      </c>
      <c r="G601" s="36"/>
      <c r="H601" s="55"/>
      <c r="I601" s="113">
        <f t="shared" si="227"/>
        <v>532500</v>
      </c>
      <c r="J601" s="70">
        <f t="shared" ref="J601:O605" si="233">J602</f>
        <v>532500</v>
      </c>
      <c r="K601" s="70">
        <f t="shared" si="233"/>
        <v>0</v>
      </c>
      <c r="L601" s="70">
        <f t="shared" si="233"/>
        <v>0</v>
      </c>
      <c r="M601" s="113">
        <f t="shared" si="233"/>
        <v>0</v>
      </c>
      <c r="N601" s="113">
        <f t="shared" si="233"/>
        <v>0</v>
      </c>
      <c r="O601" s="113">
        <f t="shared" si="233"/>
        <v>0</v>
      </c>
      <c r="AKP601" s="35"/>
      <c r="AKQ601" s="35"/>
      <c r="AKR601" s="35"/>
      <c r="AKS601" s="35"/>
      <c r="AKT601" s="35"/>
      <c r="AKU601" s="35"/>
      <c r="AKV601" s="35"/>
      <c r="AKW601" s="35"/>
      <c r="AKX601" s="35"/>
      <c r="AKY601" s="35"/>
      <c r="AKZ601" s="35"/>
      <c r="ALA601" s="35"/>
      <c r="ALB601" s="35"/>
      <c r="ALC601" s="35"/>
      <c r="ALD601" s="35"/>
      <c r="ALE601" s="35"/>
      <c r="ALF601" s="35"/>
      <c r="ALG601" s="35"/>
      <c r="ALH601" s="35"/>
      <c r="ALI601" s="35"/>
      <c r="ALJ601" s="35"/>
      <c r="ALK601" s="35"/>
      <c r="ALL601" s="35"/>
      <c r="ALM601" s="35"/>
      <c r="ALN601" s="35"/>
      <c r="ALO601" s="35"/>
      <c r="ALP601" s="35"/>
      <c r="ALQ601" s="35"/>
      <c r="ALR601" s="35"/>
      <c r="ALS601" s="35"/>
      <c r="ALT601" s="35"/>
      <c r="ALU601" s="35"/>
      <c r="ALV601" s="35"/>
      <c r="ALW601" s="35"/>
      <c r="ALX601" s="35"/>
      <c r="ALY601" s="35"/>
      <c r="ALZ601" s="35"/>
      <c r="AMA601" s="35"/>
      <c r="AMB601" s="35"/>
      <c r="AMC601" s="35"/>
      <c r="AMD601" s="35"/>
      <c r="AME601" s="35"/>
      <c r="AMF601" s="35"/>
      <c r="AMG601" s="35"/>
      <c r="AMH601" s="35"/>
      <c r="AMI601" s="35"/>
      <c r="AMJ601" s="35"/>
    </row>
    <row r="602" spans="2:1024" s="110" customFormat="1" x14ac:dyDescent="0.3">
      <c r="B602" s="93"/>
      <c r="C602" s="24" t="s">
        <v>25</v>
      </c>
      <c r="D602" s="92">
        <v>934</v>
      </c>
      <c r="E602" s="55" t="s">
        <v>12</v>
      </c>
      <c r="F602" s="55" t="s">
        <v>26</v>
      </c>
      <c r="G602" s="36"/>
      <c r="H602" s="55"/>
      <c r="I602" s="113">
        <f t="shared" si="227"/>
        <v>532500</v>
      </c>
      <c r="J602" s="70">
        <f t="shared" si="233"/>
        <v>532500</v>
      </c>
      <c r="K602" s="70">
        <f t="shared" si="233"/>
        <v>0</v>
      </c>
      <c r="L602" s="70">
        <f t="shared" si="233"/>
        <v>0</v>
      </c>
      <c r="M602" s="113">
        <f t="shared" si="233"/>
        <v>0</v>
      </c>
      <c r="N602" s="113">
        <f t="shared" si="233"/>
        <v>0</v>
      </c>
      <c r="O602" s="113">
        <f t="shared" si="233"/>
        <v>0</v>
      </c>
      <c r="AKP602" s="35"/>
      <c r="AKQ602" s="35"/>
      <c r="AKR602" s="35"/>
      <c r="AKS602" s="35"/>
      <c r="AKT602" s="35"/>
      <c r="AKU602" s="35"/>
      <c r="AKV602" s="35"/>
      <c r="AKW602" s="35"/>
      <c r="AKX602" s="35"/>
      <c r="AKY602" s="35"/>
      <c r="AKZ602" s="35"/>
      <c r="ALA602" s="35"/>
      <c r="ALB602" s="35"/>
      <c r="ALC602" s="35"/>
      <c r="ALD602" s="35"/>
      <c r="ALE602" s="35"/>
      <c r="ALF602" s="35"/>
      <c r="ALG602" s="35"/>
      <c r="ALH602" s="35"/>
      <c r="ALI602" s="35"/>
      <c r="ALJ602" s="35"/>
      <c r="ALK602" s="35"/>
      <c r="ALL602" s="35"/>
      <c r="ALM602" s="35"/>
      <c r="ALN602" s="35"/>
      <c r="ALO602" s="35"/>
      <c r="ALP602" s="35"/>
      <c r="ALQ602" s="35"/>
      <c r="ALR602" s="35"/>
      <c r="ALS602" s="35"/>
      <c r="ALT602" s="35"/>
      <c r="ALU602" s="35"/>
      <c r="ALV602" s="35"/>
      <c r="ALW602" s="35"/>
      <c r="ALX602" s="35"/>
      <c r="ALY602" s="35"/>
      <c r="ALZ602" s="35"/>
      <c r="AMA602" s="35"/>
      <c r="AMB602" s="35"/>
      <c r="AMC602" s="35"/>
      <c r="AMD602" s="35"/>
      <c r="AME602" s="35"/>
      <c r="AMF602" s="35"/>
      <c r="AMG602" s="35"/>
      <c r="AMH602" s="35"/>
      <c r="AMI602" s="35"/>
      <c r="AMJ602" s="35"/>
    </row>
    <row r="603" spans="2:1024" s="110" customFormat="1" ht="37.5" x14ac:dyDescent="0.3">
      <c r="B603" s="93"/>
      <c r="C603" s="24" t="s">
        <v>88</v>
      </c>
      <c r="D603" s="92">
        <v>934</v>
      </c>
      <c r="E603" s="55" t="s">
        <v>12</v>
      </c>
      <c r="F603" s="55" t="s">
        <v>26</v>
      </c>
      <c r="G603" s="36">
        <v>5000000000</v>
      </c>
      <c r="H603" s="55"/>
      <c r="I603" s="113">
        <f t="shared" si="227"/>
        <v>532500</v>
      </c>
      <c r="J603" s="70">
        <f t="shared" si="233"/>
        <v>532500</v>
      </c>
      <c r="K603" s="70">
        <f t="shared" si="233"/>
        <v>0</v>
      </c>
      <c r="L603" s="70">
        <f t="shared" si="233"/>
        <v>0</v>
      </c>
      <c r="M603" s="113">
        <f t="shared" si="233"/>
        <v>0</v>
      </c>
      <c r="N603" s="113">
        <f t="shared" si="233"/>
        <v>0</v>
      </c>
      <c r="O603" s="113">
        <f t="shared" si="233"/>
        <v>0</v>
      </c>
      <c r="AKP603" s="35"/>
      <c r="AKQ603" s="35"/>
      <c r="AKR603" s="35"/>
      <c r="AKS603" s="35"/>
      <c r="AKT603" s="35"/>
      <c r="AKU603" s="35"/>
      <c r="AKV603" s="35"/>
      <c r="AKW603" s="35"/>
      <c r="AKX603" s="35"/>
      <c r="AKY603" s="35"/>
      <c r="AKZ603" s="35"/>
      <c r="ALA603" s="35"/>
      <c r="ALB603" s="35"/>
      <c r="ALC603" s="35"/>
      <c r="ALD603" s="35"/>
      <c r="ALE603" s="35"/>
      <c r="ALF603" s="35"/>
      <c r="ALG603" s="35"/>
      <c r="ALH603" s="35"/>
      <c r="ALI603" s="35"/>
      <c r="ALJ603" s="35"/>
      <c r="ALK603" s="35"/>
      <c r="ALL603" s="35"/>
      <c r="ALM603" s="35"/>
      <c r="ALN603" s="35"/>
      <c r="ALO603" s="35"/>
      <c r="ALP603" s="35"/>
      <c r="ALQ603" s="35"/>
      <c r="ALR603" s="35"/>
      <c r="ALS603" s="35"/>
      <c r="ALT603" s="35"/>
      <c r="ALU603" s="35"/>
      <c r="ALV603" s="35"/>
      <c r="ALW603" s="35"/>
      <c r="ALX603" s="35"/>
      <c r="ALY603" s="35"/>
      <c r="ALZ603" s="35"/>
      <c r="AMA603" s="35"/>
      <c r="AMB603" s="35"/>
      <c r="AMC603" s="35"/>
      <c r="AMD603" s="35"/>
      <c r="AME603" s="35"/>
      <c r="AMF603" s="35"/>
      <c r="AMG603" s="35"/>
      <c r="AMH603" s="35"/>
      <c r="AMI603" s="35"/>
      <c r="AMJ603" s="35"/>
    </row>
    <row r="604" spans="2:1024" s="110" customFormat="1" ht="37.5" x14ac:dyDescent="0.3">
      <c r="B604" s="93"/>
      <c r="C604" s="24" t="s">
        <v>106</v>
      </c>
      <c r="D604" s="92">
        <v>934</v>
      </c>
      <c r="E604" s="55" t="s">
        <v>12</v>
      </c>
      <c r="F604" s="55" t="s">
        <v>26</v>
      </c>
      <c r="G604" s="36">
        <v>5030000000</v>
      </c>
      <c r="H604" s="55"/>
      <c r="I604" s="113">
        <f t="shared" si="227"/>
        <v>532500</v>
      </c>
      <c r="J604" s="70">
        <f t="shared" si="233"/>
        <v>532500</v>
      </c>
      <c r="K604" s="70">
        <f t="shared" si="233"/>
        <v>0</v>
      </c>
      <c r="L604" s="70">
        <f t="shared" si="233"/>
        <v>0</v>
      </c>
      <c r="M604" s="113">
        <f t="shared" si="233"/>
        <v>0</v>
      </c>
      <c r="N604" s="113">
        <f t="shared" si="233"/>
        <v>0</v>
      </c>
      <c r="O604" s="113">
        <f t="shared" si="233"/>
        <v>0</v>
      </c>
      <c r="AKP604" s="35"/>
      <c r="AKQ604" s="35"/>
      <c r="AKR604" s="35"/>
      <c r="AKS604" s="35"/>
      <c r="AKT604" s="35"/>
      <c r="AKU604" s="35"/>
      <c r="AKV604" s="35"/>
      <c r="AKW604" s="35"/>
      <c r="AKX604" s="35"/>
      <c r="AKY604" s="35"/>
      <c r="AKZ604" s="35"/>
      <c r="ALA604" s="35"/>
      <c r="ALB604" s="35"/>
      <c r="ALC604" s="35"/>
      <c r="ALD604" s="35"/>
      <c r="ALE604" s="35"/>
      <c r="ALF604" s="35"/>
      <c r="ALG604" s="35"/>
      <c r="ALH604" s="35"/>
      <c r="ALI604" s="35"/>
      <c r="ALJ604" s="35"/>
      <c r="ALK604" s="35"/>
      <c r="ALL604" s="35"/>
      <c r="ALM604" s="35"/>
      <c r="ALN604" s="35"/>
      <c r="ALO604" s="35"/>
      <c r="ALP604" s="35"/>
      <c r="ALQ604" s="35"/>
      <c r="ALR604" s="35"/>
      <c r="ALS604" s="35"/>
      <c r="ALT604" s="35"/>
      <c r="ALU604" s="35"/>
      <c r="ALV604" s="35"/>
      <c r="ALW604" s="35"/>
      <c r="ALX604" s="35"/>
      <c r="ALY604" s="35"/>
      <c r="ALZ604" s="35"/>
      <c r="AMA604" s="35"/>
      <c r="AMB604" s="35"/>
      <c r="AMC604" s="35"/>
      <c r="AMD604" s="35"/>
      <c r="AME604" s="35"/>
      <c r="AMF604" s="35"/>
      <c r="AMG604" s="35"/>
      <c r="AMH604" s="35"/>
      <c r="AMI604" s="35"/>
      <c r="AMJ604" s="35"/>
    </row>
    <row r="605" spans="2:1024" s="110" customFormat="1" ht="37.5" x14ac:dyDescent="0.3">
      <c r="B605" s="93"/>
      <c r="C605" s="24" t="s">
        <v>107</v>
      </c>
      <c r="D605" s="92">
        <v>934</v>
      </c>
      <c r="E605" s="55" t="s">
        <v>12</v>
      </c>
      <c r="F605" s="55" t="s">
        <v>26</v>
      </c>
      <c r="G605" s="36">
        <v>5030010030</v>
      </c>
      <c r="H605" s="55"/>
      <c r="I605" s="113">
        <f t="shared" si="227"/>
        <v>532500</v>
      </c>
      <c r="J605" s="70">
        <f t="shared" si="233"/>
        <v>532500</v>
      </c>
      <c r="K605" s="70">
        <f t="shared" si="233"/>
        <v>0</v>
      </c>
      <c r="L605" s="70">
        <f t="shared" si="233"/>
        <v>0</v>
      </c>
      <c r="M605" s="113">
        <f t="shared" si="233"/>
        <v>0</v>
      </c>
      <c r="N605" s="113">
        <f t="shared" si="233"/>
        <v>0</v>
      </c>
      <c r="O605" s="113">
        <f t="shared" si="233"/>
        <v>0</v>
      </c>
      <c r="AKP605" s="35"/>
      <c r="AKQ605" s="35"/>
      <c r="AKR605" s="35"/>
      <c r="AKS605" s="35"/>
      <c r="AKT605" s="35"/>
      <c r="AKU605" s="35"/>
      <c r="AKV605" s="35"/>
      <c r="AKW605" s="35"/>
      <c r="AKX605" s="35"/>
      <c r="AKY605" s="35"/>
      <c r="AKZ605" s="35"/>
      <c r="ALA605" s="35"/>
      <c r="ALB605" s="35"/>
      <c r="ALC605" s="35"/>
      <c r="ALD605" s="35"/>
      <c r="ALE605" s="35"/>
      <c r="ALF605" s="35"/>
      <c r="ALG605" s="35"/>
      <c r="ALH605" s="35"/>
      <c r="ALI605" s="35"/>
      <c r="ALJ605" s="35"/>
      <c r="ALK605" s="35"/>
      <c r="ALL605" s="35"/>
      <c r="ALM605" s="35"/>
      <c r="ALN605" s="35"/>
      <c r="ALO605" s="35"/>
      <c r="ALP605" s="35"/>
      <c r="ALQ605" s="35"/>
      <c r="ALR605" s="35"/>
      <c r="ALS605" s="35"/>
      <c r="ALT605" s="35"/>
      <c r="ALU605" s="35"/>
      <c r="ALV605" s="35"/>
      <c r="ALW605" s="35"/>
      <c r="ALX605" s="35"/>
      <c r="ALY605" s="35"/>
      <c r="ALZ605" s="35"/>
      <c r="AMA605" s="35"/>
      <c r="AMB605" s="35"/>
      <c r="AMC605" s="35"/>
      <c r="AMD605" s="35"/>
      <c r="AME605" s="35"/>
      <c r="AMF605" s="35"/>
      <c r="AMG605" s="35"/>
      <c r="AMH605" s="35"/>
      <c r="AMI605" s="35"/>
      <c r="AMJ605" s="35"/>
    </row>
    <row r="606" spans="2:1024" s="110" customFormat="1" ht="37.5" x14ac:dyDescent="0.3">
      <c r="B606" s="93"/>
      <c r="C606" s="24" t="s">
        <v>94</v>
      </c>
      <c r="D606" s="92">
        <v>934</v>
      </c>
      <c r="E606" s="55" t="s">
        <v>12</v>
      </c>
      <c r="F606" s="55" t="s">
        <v>26</v>
      </c>
      <c r="G606" s="36">
        <v>5030010030</v>
      </c>
      <c r="H606" s="55" t="s">
        <v>95</v>
      </c>
      <c r="I606" s="113">
        <f t="shared" si="227"/>
        <v>532500</v>
      </c>
      <c r="J606" s="70">
        <v>532500</v>
      </c>
      <c r="K606" s="70"/>
      <c r="L606" s="70"/>
      <c r="M606" s="113"/>
      <c r="N606" s="113"/>
      <c r="O606" s="113"/>
      <c r="AKP606" s="35"/>
      <c r="AKQ606" s="35"/>
      <c r="AKR606" s="35"/>
      <c r="AKS606" s="35"/>
      <c r="AKT606" s="35"/>
      <c r="AKU606" s="35"/>
      <c r="AKV606" s="35"/>
      <c r="AKW606" s="35"/>
      <c r="AKX606" s="35"/>
      <c r="AKY606" s="35"/>
      <c r="AKZ606" s="35"/>
      <c r="ALA606" s="35"/>
      <c r="ALB606" s="35"/>
      <c r="ALC606" s="35"/>
      <c r="ALD606" s="35"/>
      <c r="ALE606" s="35"/>
      <c r="ALF606" s="35"/>
      <c r="ALG606" s="35"/>
      <c r="ALH606" s="35"/>
      <c r="ALI606" s="35"/>
      <c r="ALJ606" s="35"/>
      <c r="ALK606" s="35"/>
      <c r="ALL606" s="35"/>
      <c r="ALM606" s="35"/>
      <c r="ALN606" s="35"/>
      <c r="ALO606" s="35"/>
      <c r="ALP606" s="35"/>
      <c r="ALQ606" s="35"/>
      <c r="ALR606" s="35"/>
      <c r="ALS606" s="35"/>
      <c r="ALT606" s="35"/>
      <c r="ALU606" s="35"/>
      <c r="ALV606" s="35"/>
      <c r="ALW606" s="35"/>
      <c r="ALX606" s="35"/>
      <c r="ALY606" s="35"/>
      <c r="ALZ606" s="35"/>
      <c r="AMA606" s="35"/>
      <c r="AMB606" s="35"/>
      <c r="AMC606" s="35"/>
      <c r="AMD606" s="35"/>
      <c r="AME606" s="35"/>
      <c r="AMF606" s="35"/>
      <c r="AMG606" s="35"/>
      <c r="AMH606" s="35"/>
      <c r="AMI606" s="35"/>
      <c r="AMJ606" s="35"/>
    </row>
    <row r="607" spans="2:1024" s="35" customFormat="1" x14ac:dyDescent="0.3">
      <c r="B607" s="111"/>
      <c r="C607" s="24" t="s">
        <v>47</v>
      </c>
      <c r="D607" s="92">
        <v>934</v>
      </c>
      <c r="E607" s="55" t="s">
        <v>48</v>
      </c>
      <c r="F607" s="55" t="s">
        <v>75</v>
      </c>
      <c r="G607" s="36"/>
      <c r="H607" s="55"/>
      <c r="I607" s="113">
        <f t="shared" si="227"/>
        <v>22597100</v>
      </c>
      <c r="J607" s="70">
        <f t="shared" ref="J607:O607" si="234">J608+J645</f>
        <v>20397100</v>
      </c>
      <c r="K607" s="70">
        <f t="shared" si="234"/>
        <v>0</v>
      </c>
      <c r="L607" s="70">
        <f t="shared" si="234"/>
        <v>0</v>
      </c>
      <c r="M607" s="113">
        <f t="shared" si="234"/>
        <v>2200000</v>
      </c>
      <c r="N607" s="113">
        <f t="shared" si="234"/>
        <v>0</v>
      </c>
      <c r="O607" s="113">
        <f t="shared" si="234"/>
        <v>0</v>
      </c>
    </row>
    <row r="608" spans="2:1024" s="35" customFormat="1" x14ac:dyDescent="0.3">
      <c r="B608" s="93"/>
      <c r="C608" s="24" t="s">
        <v>52</v>
      </c>
      <c r="D608" s="92">
        <v>934</v>
      </c>
      <c r="E608" s="55" t="s">
        <v>48</v>
      </c>
      <c r="F608" s="55" t="s">
        <v>48</v>
      </c>
      <c r="G608" s="36"/>
      <c r="H608" s="55"/>
      <c r="I608" s="113">
        <f t="shared" si="227"/>
        <v>20368300</v>
      </c>
      <c r="J608" s="70">
        <f>J609+J620+J630+J634+J638</f>
        <v>18168300</v>
      </c>
      <c r="K608" s="70">
        <f>K609+K620+K630+K634+K638</f>
        <v>0</v>
      </c>
      <c r="L608" s="70">
        <f>L609+L620+L630+L634+L638</f>
        <v>0</v>
      </c>
      <c r="M608" s="113">
        <f>M609+M620+M630+M634+M638+M642</f>
        <v>2200000</v>
      </c>
      <c r="N608" s="113">
        <f>N609+N620+N630+N634+N638</f>
        <v>0</v>
      </c>
      <c r="O608" s="113">
        <f>O609+O620+O630+O634+O638</f>
        <v>0</v>
      </c>
    </row>
    <row r="609" spans="2:15" s="35" customFormat="1" ht="37.5" x14ac:dyDescent="0.3">
      <c r="B609" s="93"/>
      <c r="C609" s="24" t="s">
        <v>118</v>
      </c>
      <c r="D609" s="92">
        <v>934</v>
      </c>
      <c r="E609" s="55" t="s">
        <v>48</v>
      </c>
      <c r="F609" s="55" t="s">
        <v>48</v>
      </c>
      <c r="G609" s="36">
        <v>5200000000</v>
      </c>
      <c r="H609" s="55"/>
      <c r="I609" s="113">
        <f t="shared" si="227"/>
        <v>16299000</v>
      </c>
      <c r="J609" s="70">
        <f t="shared" ref="J609:O609" si="235">J610+J615</f>
        <v>16299000</v>
      </c>
      <c r="K609" s="70">
        <f t="shared" si="235"/>
        <v>0</v>
      </c>
      <c r="L609" s="70">
        <f t="shared" si="235"/>
        <v>0</v>
      </c>
      <c r="M609" s="113">
        <f t="shared" si="235"/>
        <v>0</v>
      </c>
      <c r="N609" s="113">
        <f t="shared" si="235"/>
        <v>0</v>
      </c>
      <c r="O609" s="113">
        <f t="shared" si="235"/>
        <v>0</v>
      </c>
    </row>
    <row r="610" spans="2:15" s="35" customFormat="1" x14ac:dyDescent="0.3">
      <c r="B610" s="93"/>
      <c r="C610" s="24" t="s">
        <v>125</v>
      </c>
      <c r="D610" s="92">
        <v>934</v>
      </c>
      <c r="E610" s="55" t="s">
        <v>48</v>
      </c>
      <c r="F610" s="55" t="s">
        <v>48</v>
      </c>
      <c r="G610" s="36">
        <v>5270000000</v>
      </c>
      <c r="H610" s="55"/>
      <c r="I610" s="113">
        <f t="shared" si="227"/>
        <v>12759400</v>
      </c>
      <c r="J610" s="70">
        <f t="shared" ref="J610:O610" si="236">J611</f>
        <v>12759400</v>
      </c>
      <c r="K610" s="70">
        <f t="shared" si="236"/>
        <v>0</v>
      </c>
      <c r="L610" s="70">
        <f t="shared" si="236"/>
        <v>0</v>
      </c>
      <c r="M610" s="113">
        <f t="shared" si="236"/>
        <v>0</v>
      </c>
      <c r="N610" s="113">
        <f t="shared" si="236"/>
        <v>0</v>
      </c>
      <c r="O610" s="113">
        <f t="shared" si="236"/>
        <v>0</v>
      </c>
    </row>
    <row r="611" spans="2:15" s="35" customFormat="1" ht="37.5" x14ac:dyDescent="0.3">
      <c r="B611" s="93"/>
      <c r="C611" s="24" t="s">
        <v>120</v>
      </c>
      <c r="D611" s="92">
        <v>934</v>
      </c>
      <c r="E611" s="55" t="s">
        <v>48</v>
      </c>
      <c r="F611" s="55" t="s">
        <v>48</v>
      </c>
      <c r="G611" s="36">
        <v>5270000590</v>
      </c>
      <c r="H611" s="55"/>
      <c r="I611" s="113">
        <f t="shared" si="227"/>
        <v>12759400</v>
      </c>
      <c r="J611" s="70">
        <f t="shared" ref="J611:O611" si="237">J612+J613+J614</f>
        <v>12759400</v>
      </c>
      <c r="K611" s="70">
        <f t="shared" si="237"/>
        <v>0</v>
      </c>
      <c r="L611" s="70">
        <f t="shared" si="237"/>
        <v>0</v>
      </c>
      <c r="M611" s="113">
        <f t="shared" si="237"/>
        <v>0</v>
      </c>
      <c r="N611" s="113">
        <f t="shared" si="237"/>
        <v>0</v>
      </c>
      <c r="O611" s="113">
        <f t="shared" si="237"/>
        <v>0</v>
      </c>
    </row>
    <row r="612" spans="2:15" s="35" customFormat="1" ht="75" x14ac:dyDescent="0.3">
      <c r="B612" s="93"/>
      <c r="C612" s="24" t="s">
        <v>91</v>
      </c>
      <c r="D612" s="92">
        <v>934</v>
      </c>
      <c r="E612" s="55" t="s">
        <v>48</v>
      </c>
      <c r="F612" s="55" t="s">
        <v>48</v>
      </c>
      <c r="G612" s="36">
        <v>5270000590</v>
      </c>
      <c r="H612" s="55" t="s">
        <v>92</v>
      </c>
      <c r="I612" s="113">
        <f t="shared" si="227"/>
        <v>11314600</v>
      </c>
      <c r="J612" s="70">
        <v>11314600</v>
      </c>
      <c r="K612" s="70"/>
      <c r="L612" s="70"/>
      <c r="M612" s="113"/>
      <c r="N612" s="113"/>
      <c r="O612" s="113"/>
    </row>
    <row r="613" spans="2:15" s="35" customFormat="1" ht="37.5" x14ac:dyDescent="0.3">
      <c r="B613" s="93"/>
      <c r="C613" s="24" t="s">
        <v>94</v>
      </c>
      <c r="D613" s="92">
        <v>934</v>
      </c>
      <c r="E613" s="55" t="s">
        <v>48</v>
      </c>
      <c r="F613" s="55" t="s">
        <v>48</v>
      </c>
      <c r="G613" s="36">
        <v>5270000590</v>
      </c>
      <c r="H613" s="55" t="s">
        <v>95</v>
      </c>
      <c r="I613" s="113">
        <f t="shared" si="227"/>
        <v>1439800</v>
      </c>
      <c r="J613" s="70">
        <v>1439800</v>
      </c>
      <c r="K613" s="70"/>
      <c r="L613" s="70"/>
      <c r="M613" s="113"/>
      <c r="N613" s="113"/>
      <c r="O613" s="113"/>
    </row>
    <row r="614" spans="2:15" s="35" customFormat="1" x14ac:dyDescent="0.3">
      <c r="B614" s="93"/>
      <c r="C614" s="24" t="s">
        <v>97</v>
      </c>
      <c r="D614" s="92">
        <v>934</v>
      </c>
      <c r="E614" s="55" t="s">
        <v>48</v>
      </c>
      <c r="F614" s="55" t="s">
        <v>48</v>
      </c>
      <c r="G614" s="36">
        <v>5270000590</v>
      </c>
      <c r="H614" s="55" t="s">
        <v>98</v>
      </c>
      <c r="I614" s="113">
        <f t="shared" si="227"/>
        <v>5000</v>
      </c>
      <c r="J614" s="70">
        <v>5000</v>
      </c>
      <c r="K614" s="70"/>
      <c r="L614" s="70"/>
      <c r="M614" s="113"/>
      <c r="N614" s="113"/>
      <c r="O614" s="113"/>
    </row>
    <row r="615" spans="2:15" s="35" customFormat="1" ht="37.5" x14ac:dyDescent="0.3">
      <c r="B615" s="93"/>
      <c r="C615" s="24" t="s">
        <v>126</v>
      </c>
      <c r="D615" s="92">
        <v>934</v>
      </c>
      <c r="E615" s="55" t="s">
        <v>48</v>
      </c>
      <c r="F615" s="55" t="s">
        <v>48</v>
      </c>
      <c r="G615" s="36">
        <v>5280000000</v>
      </c>
      <c r="H615" s="55"/>
      <c r="I615" s="113">
        <f t="shared" si="227"/>
        <v>3539600</v>
      </c>
      <c r="J615" s="70">
        <f t="shared" ref="J615:O615" si="238">J616</f>
        <v>3539600</v>
      </c>
      <c r="K615" s="70">
        <f t="shared" si="238"/>
        <v>0</v>
      </c>
      <c r="L615" s="70">
        <f t="shared" si="238"/>
        <v>0</v>
      </c>
      <c r="M615" s="113">
        <f t="shared" si="238"/>
        <v>0</v>
      </c>
      <c r="N615" s="113">
        <f t="shared" si="238"/>
        <v>0</v>
      </c>
      <c r="O615" s="113">
        <f t="shared" si="238"/>
        <v>0</v>
      </c>
    </row>
    <row r="616" spans="2:15" s="35" customFormat="1" ht="37.5" x14ac:dyDescent="0.3">
      <c r="B616" s="93"/>
      <c r="C616" s="24" t="s">
        <v>127</v>
      </c>
      <c r="D616" s="92">
        <v>934</v>
      </c>
      <c r="E616" s="55" t="s">
        <v>48</v>
      </c>
      <c r="F616" s="55" t="s">
        <v>48</v>
      </c>
      <c r="G616" s="36">
        <v>5280000590</v>
      </c>
      <c r="H616" s="55"/>
      <c r="I616" s="113">
        <f t="shared" si="227"/>
        <v>3539600</v>
      </c>
      <c r="J616" s="70">
        <f t="shared" ref="J616:O616" si="239">J617+J618+J619</f>
        <v>3539600</v>
      </c>
      <c r="K616" s="70">
        <f t="shared" si="239"/>
        <v>0</v>
      </c>
      <c r="L616" s="70">
        <f t="shared" si="239"/>
        <v>0</v>
      </c>
      <c r="M616" s="113">
        <f t="shared" si="239"/>
        <v>0</v>
      </c>
      <c r="N616" s="113">
        <f t="shared" si="239"/>
        <v>0</v>
      </c>
      <c r="O616" s="113">
        <f t="shared" si="239"/>
        <v>0</v>
      </c>
    </row>
    <row r="617" spans="2:15" s="35" customFormat="1" ht="75" x14ac:dyDescent="0.3">
      <c r="B617" s="93"/>
      <c r="C617" s="24" t="s">
        <v>91</v>
      </c>
      <c r="D617" s="92">
        <v>934</v>
      </c>
      <c r="E617" s="55" t="s">
        <v>48</v>
      </c>
      <c r="F617" s="55" t="s">
        <v>48</v>
      </c>
      <c r="G617" s="36">
        <v>5280000590</v>
      </c>
      <c r="H617" s="55" t="s">
        <v>92</v>
      </c>
      <c r="I617" s="113">
        <f t="shared" si="227"/>
        <v>3385500</v>
      </c>
      <c r="J617" s="70">
        <v>3385500</v>
      </c>
      <c r="K617" s="70"/>
      <c r="L617" s="70"/>
      <c r="M617" s="113"/>
      <c r="N617" s="113"/>
      <c r="O617" s="113"/>
    </row>
    <row r="618" spans="2:15" s="35" customFormat="1" ht="37.5" x14ac:dyDescent="0.3">
      <c r="B618" s="93"/>
      <c r="C618" s="24" t="s">
        <v>94</v>
      </c>
      <c r="D618" s="92">
        <v>934</v>
      </c>
      <c r="E618" s="55" t="s">
        <v>48</v>
      </c>
      <c r="F618" s="55" t="s">
        <v>48</v>
      </c>
      <c r="G618" s="36">
        <v>5280000590</v>
      </c>
      <c r="H618" s="55" t="s">
        <v>95</v>
      </c>
      <c r="I618" s="113">
        <f t="shared" si="227"/>
        <v>153100</v>
      </c>
      <c r="J618" s="70">
        <v>153100</v>
      </c>
      <c r="K618" s="70"/>
      <c r="L618" s="70"/>
      <c r="M618" s="113"/>
      <c r="N618" s="113"/>
      <c r="O618" s="113"/>
    </row>
    <row r="619" spans="2:15" s="35" customFormat="1" x14ac:dyDescent="0.3">
      <c r="B619" s="93"/>
      <c r="C619" s="24" t="s">
        <v>97</v>
      </c>
      <c r="D619" s="92">
        <v>934</v>
      </c>
      <c r="E619" s="55" t="s">
        <v>48</v>
      </c>
      <c r="F619" s="55" t="s">
        <v>48</v>
      </c>
      <c r="G619" s="36">
        <v>5280000590</v>
      </c>
      <c r="H619" s="55" t="s">
        <v>98</v>
      </c>
      <c r="I619" s="113">
        <f t="shared" si="227"/>
        <v>1000</v>
      </c>
      <c r="J619" s="70">
        <v>1000</v>
      </c>
      <c r="K619" s="70"/>
      <c r="L619" s="70"/>
      <c r="M619" s="113"/>
      <c r="N619" s="113"/>
      <c r="O619" s="113"/>
    </row>
    <row r="620" spans="2:15" s="35" customFormat="1" ht="37.5" x14ac:dyDescent="0.3">
      <c r="B620" s="93"/>
      <c r="C620" s="24" t="s">
        <v>128</v>
      </c>
      <c r="D620" s="92">
        <v>934</v>
      </c>
      <c r="E620" s="55" t="s">
        <v>48</v>
      </c>
      <c r="F620" s="55" t="s">
        <v>48</v>
      </c>
      <c r="G620" s="36">
        <v>5300000000</v>
      </c>
      <c r="H620" s="55"/>
      <c r="I620" s="113">
        <f t="shared" si="227"/>
        <v>2763300</v>
      </c>
      <c r="J620" s="70">
        <f t="shared" ref="J620:L621" si="240">J621</f>
        <v>663300</v>
      </c>
      <c r="K620" s="70">
        <f t="shared" si="240"/>
        <v>0</v>
      </c>
      <c r="L620" s="70">
        <f t="shared" si="240"/>
        <v>0</v>
      </c>
      <c r="M620" s="113">
        <f>M621+M626</f>
        <v>2100000</v>
      </c>
      <c r="N620" s="113">
        <f>N621+N626</f>
        <v>0</v>
      </c>
      <c r="O620" s="113">
        <f>O621+O626</f>
        <v>0</v>
      </c>
    </row>
    <row r="621" spans="2:15" s="35" customFormat="1" x14ac:dyDescent="0.3">
      <c r="B621" s="93"/>
      <c r="C621" s="24" t="s">
        <v>129</v>
      </c>
      <c r="D621" s="92">
        <v>934</v>
      </c>
      <c r="E621" s="55" t="s">
        <v>48</v>
      </c>
      <c r="F621" s="55" t="s">
        <v>48</v>
      </c>
      <c r="G621" s="36">
        <v>5310000000</v>
      </c>
      <c r="H621" s="55"/>
      <c r="I621" s="113">
        <f t="shared" si="227"/>
        <v>1463300</v>
      </c>
      <c r="J621" s="70">
        <f t="shared" si="240"/>
        <v>663300</v>
      </c>
      <c r="K621" s="70">
        <f t="shared" si="240"/>
        <v>0</v>
      </c>
      <c r="L621" s="70">
        <f t="shared" si="240"/>
        <v>0</v>
      </c>
      <c r="M621" s="113">
        <f>M622</f>
        <v>800000</v>
      </c>
      <c r="N621" s="113">
        <f>N622</f>
        <v>0</v>
      </c>
      <c r="O621" s="113">
        <f>O622</f>
        <v>0</v>
      </c>
    </row>
    <row r="622" spans="2:15" s="35" customFormat="1" x14ac:dyDescent="0.3">
      <c r="B622" s="93"/>
      <c r="C622" s="24" t="s">
        <v>130</v>
      </c>
      <c r="D622" s="92">
        <v>934</v>
      </c>
      <c r="E622" s="55" t="s">
        <v>48</v>
      </c>
      <c r="F622" s="55" t="s">
        <v>48</v>
      </c>
      <c r="G622" s="36">
        <v>5310010350</v>
      </c>
      <c r="H622" s="55"/>
      <c r="I622" s="113">
        <f t="shared" si="227"/>
        <v>1463300</v>
      </c>
      <c r="J622" s="70">
        <f>J623+J624</f>
        <v>663300</v>
      </c>
      <c r="K622" s="70">
        <f>K623+K624+K625</f>
        <v>0</v>
      </c>
      <c r="L622" s="70">
        <f>L623+L624</f>
        <v>0</v>
      </c>
      <c r="M622" s="113">
        <f>M623+M624</f>
        <v>800000</v>
      </c>
      <c r="N622" s="113">
        <f>N623+N624</f>
        <v>0</v>
      </c>
      <c r="O622" s="113">
        <f>O623+O624</f>
        <v>0</v>
      </c>
    </row>
    <row r="623" spans="2:15" s="35" customFormat="1" ht="77.650000000000006" customHeight="1" x14ac:dyDescent="0.3">
      <c r="B623" s="93"/>
      <c r="C623" s="24" t="s">
        <v>91</v>
      </c>
      <c r="D623" s="92">
        <v>934</v>
      </c>
      <c r="E623" s="55" t="s">
        <v>48</v>
      </c>
      <c r="F623" s="55" t="s">
        <v>48</v>
      </c>
      <c r="G623" s="36">
        <v>5310010350</v>
      </c>
      <c r="H623" s="55" t="s">
        <v>92</v>
      </c>
      <c r="I623" s="113">
        <f t="shared" si="227"/>
        <v>200000</v>
      </c>
      <c r="J623" s="70">
        <v>100000</v>
      </c>
      <c r="K623" s="70"/>
      <c r="L623" s="70"/>
      <c r="M623" s="113">
        <v>100000</v>
      </c>
      <c r="N623" s="113"/>
      <c r="O623" s="113"/>
    </row>
    <row r="624" spans="2:15" s="35" customFormat="1" ht="37.5" x14ac:dyDescent="0.3">
      <c r="B624" s="93"/>
      <c r="C624" s="24" t="s">
        <v>94</v>
      </c>
      <c r="D624" s="92">
        <v>934</v>
      </c>
      <c r="E624" s="55" t="s">
        <v>48</v>
      </c>
      <c r="F624" s="55" t="s">
        <v>48</v>
      </c>
      <c r="G624" s="36">
        <v>5310010350</v>
      </c>
      <c r="H624" s="55" t="s">
        <v>95</v>
      </c>
      <c r="I624" s="113">
        <f t="shared" si="227"/>
        <v>993300</v>
      </c>
      <c r="J624" s="70">
        <v>563300</v>
      </c>
      <c r="K624" s="70">
        <v>-270000</v>
      </c>
      <c r="L624" s="70"/>
      <c r="M624" s="113">
        <v>700000</v>
      </c>
      <c r="N624" s="113"/>
      <c r="O624" s="113"/>
    </row>
    <row r="625" spans="2:15" s="35" customFormat="1" x14ac:dyDescent="0.3">
      <c r="B625" s="93"/>
      <c r="C625" s="24" t="s">
        <v>131</v>
      </c>
      <c r="D625" s="92">
        <v>934</v>
      </c>
      <c r="E625" s="55" t="s">
        <v>48</v>
      </c>
      <c r="F625" s="55" t="s">
        <v>48</v>
      </c>
      <c r="G625" s="36">
        <v>5310010350</v>
      </c>
      <c r="H625" s="55" t="s">
        <v>132</v>
      </c>
      <c r="I625" s="113">
        <f t="shared" si="227"/>
        <v>270000</v>
      </c>
      <c r="J625" s="70"/>
      <c r="K625" s="70">
        <v>270000</v>
      </c>
      <c r="L625" s="70"/>
      <c r="M625" s="113"/>
      <c r="N625" s="113"/>
      <c r="O625" s="113"/>
    </row>
    <row r="626" spans="2:15" s="35" customFormat="1" x14ac:dyDescent="0.3">
      <c r="B626" s="93"/>
      <c r="C626" s="24" t="s">
        <v>133</v>
      </c>
      <c r="D626" s="92">
        <v>934</v>
      </c>
      <c r="E626" s="55" t="s">
        <v>48</v>
      </c>
      <c r="F626" s="55" t="s">
        <v>48</v>
      </c>
      <c r="G626" s="36">
        <v>5320000000</v>
      </c>
      <c r="H626" s="55"/>
      <c r="I626" s="113">
        <f t="shared" si="227"/>
        <v>1300000</v>
      </c>
      <c r="J626" s="70"/>
      <c r="K626" s="70"/>
      <c r="L626" s="70"/>
      <c r="M626" s="113">
        <f>M627</f>
        <v>1300000</v>
      </c>
      <c r="N626" s="113">
        <f>N627</f>
        <v>0</v>
      </c>
      <c r="O626" s="113">
        <f>O627</f>
        <v>0</v>
      </c>
    </row>
    <row r="627" spans="2:15" s="35" customFormat="1" ht="37.5" x14ac:dyDescent="0.3">
      <c r="B627" s="93"/>
      <c r="C627" s="24" t="s">
        <v>134</v>
      </c>
      <c r="D627" s="92">
        <v>934</v>
      </c>
      <c r="E627" s="55" t="s">
        <v>48</v>
      </c>
      <c r="F627" s="55" t="s">
        <v>48</v>
      </c>
      <c r="G627" s="36">
        <v>5320010360</v>
      </c>
      <c r="H627" s="55"/>
      <c r="I627" s="113">
        <f t="shared" si="227"/>
        <v>1300000</v>
      </c>
      <c r="J627" s="70"/>
      <c r="K627" s="70"/>
      <c r="L627" s="70"/>
      <c r="M627" s="113">
        <f>M629+M628</f>
        <v>1300000</v>
      </c>
      <c r="N627" s="113">
        <f>N628+N629</f>
        <v>0</v>
      </c>
      <c r="O627" s="113">
        <f>O628+O629</f>
        <v>0</v>
      </c>
    </row>
    <row r="628" spans="2:15" s="35" customFormat="1" ht="75" x14ac:dyDescent="0.3">
      <c r="B628" s="93"/>
      <c r="C628" s="24" t="s">
        <v>91</v>
      </c>
      <c r="D628" s="92">
        <v>934</v>
      </c>
      <c r="E628" s="55" t="s">
        <v>48</v>
      </c>
      <c r="F628" s="55" t="s">
        <v>48</v>
      </c>
      <c r="G628" s="36">
        <v>5320010360</v>
      </c>
      <c r="H628" s="55" t="s">
        <v>92</v>
      </c>
      <c r="I628" s="113">
        <f t="shared" si="227"/>
        <v>1100000</v>
      </c>
      <c r="J628" s="70"/>
      <c r="K628" s="70"/>
      <c r="L628" s="70"/>
      <c r="M628" s="113">
        <v>1100000</v>
      </c>
      <c r="N628" s="113"/>
      <c r="O628" s="113"/>
    </row>
    <row r="629" spans="2:15" s="35" customFormat="1" x14ac:dyDescent="0.3">
      <c r="B629" s="93"/>
      <c r="C629" s="24" t="s">
        <v>97</v>
      </c>
      <c r="D629" s="92">
        <v>934</v>
      </c>
      <c r="E629" s="55" t="s">
        <v>48</v>
      </c>
      <c r="F629" s="55" t="s">
        <v>48</v>
      </c>
      <c r="G629" s="36">
        <v>5320010360</v>
      </c>
      <c r="H629" s="55" t="s">
        <v>98</v>
      </c>
      <c r="I629" s="113">
        <f t="shared" si="227"/>
        <v>200000</v>
      </c>
      <c r="J629" s="70"/>
      <c r="K629" s="70"/>
      <c r="L629" s="70"/>
      <c r="M629" s="113">
        <v>200000</v>
      </c>
      <c r="N629" s="113"/>
      <c r="O629" s="113"/>
    </row>
    <row r="630" spans="2:15" s="35" customFormat="1" ht="56.25" x14ac:dyDescent="0.3">
      <c r="B630" s="93"/>
      <c r="C630" s="24" t="s">
        <v>273</v>
      </c>
      <c r="D630" s="92">
        <v>934</v>
      </c>
      <c r="E630" s="55" t="s">
        <v>48</v>
      </c>
      <c r="F630" s="55" t="s">
        <v>48</v>
      </c>
      <c r="G630" s="36">
        <v>6700000000</v>
      </c>
      <c r="H630" s="55"/>
      <c r="I630" s="113">
        <f t="shared" si="227"/>
        <v>100000</v>
      </c>
      <c r="J630" s="70">
        <f t="shared" ref="J630:O632" si="241">J631</f>
        <v>100000</v>
      </c>
      <c r="K630" s="70">
        <f t="shared" si="241"/>
        <v>0</v>
      </c>
      <c r="L630" s="70">
        <f t="shared" si="241"/>
        <v>0</v>
      </c>
      <c r="M630" s="113">
        <f t="shared" si="241"/>
        <v>0</v>
      </c>
      <c r="N630" s="113">
        <f t="shared" si="241"/>
        <v>0</v>
      </c>
      <c r="O630" s="113">
        <f t="shared" si="241"/>
        <v>0</v>
      </c>
    </row>
    <row r="631" spans="2:15" s="35" customFormat="1" ht="37.5" x14ac:dyDescent="0.3">
      <c r="B631" s="93"/>
      <c r="C631" s="24" t="s">
        <v>274</v>
      </c>
      <c r="D631" s="92">
        <v>934</v>
      </c>
      <c r="E631" s="55" t="s">
        <v>48</v>
      </c>
      <c r="F631" s="55" t="s">
        <v>48</v>
      </c>
      <c r="G631" s="36">
        <v>6710000000</v>
      </c>
      <c r="H631" s="55"/>
      <c r="I631" s="113">
        <f t="shared" si="227"/>
        <v>100000</v>
      </c>
      <c r="J631" s="70">
        <f t="shared" si="241"/>
        <v>100000</v>
      </c>
      <c r="K631" s="70">
        <f t="shared" si="241"/>
        <v>0</v>
      </c>
      <c r="L631" s="70">
        <f t="shared" si="241"/>
        <v>0</v>
      </c>
      <c r="M631" s="113">
        <f t="shared" si="241"/>
        <v>0</v>
      </c>
      <c r="N631" s="113">
        <f t="shared" si="241"/>
        <v>0</v>
      </c>
      <c r="O631" s="113">
        <f t="shared" si="241"/>
        <v>0</v>
      </c>
    </row>
    <row r="632" spans="2:15" s="35" customFormat="1" x14ac:dyDescent="0.3">
      <c r="B632" s="93"/>
      <c r="C632" s="24" t="s">
        <v>275</v>
      </c>
      <c r="D632" s="92">
        <v>934</v>
      </c>
      <c r="E632" s="55" t="s">
        <v>48</v>
      </c>
      <c r="F632" s="55" t="s">
        <v>48</v>
      </c>
      <c r="G632" s="36">
        <v>6710010220</v>
      </c>
      <c r="H632" s="55"/>
      <c r="I632" s="113">
        <f t="shared" si="227"/>
        <v>100000</v>
      </c>
      <c r="J632" s="70">
        <f t="shared" si="241"/>
        <v>100000</v>
      </c>
      <c r="K632" s="70">
        <f t="shared" si="241"/>
        <v>0</v>
      </c>
      <c r="L632" s="70">
        <f t="shared" si="241"/>
        <v>0</v>
      </c>
      <c r="M632" s="113">
        <f t="shared" si="241"/>
        <v>0</v>
      </c>
      <c r="N632" s="113">
        <f t="shared" si="241"/>
        <v>0</v>
      </c>
      <c r="O632" s="113">
        <f t="shared" si="241"/>
        <v>0</v>
      </c>
    </row>
    <row r="633" spans="2:15" s="35" customFormat="1" ht="37.5" x14ac:dyDescent="0.3">
      <c r="B633" s="93"/>
      <c r="C633" s="24" t="s">
        <v>94</v>
      </c>
      <c r="D633" s="92">
        <v>934</v>
      </c>
      <c r="E633" s="55" t="s">
        <v>48</v>
      </c>
      <c r="F633" s="55" t="s">
        <v>48</v>
      </c>
      <c r="G633" s="36">
        <v>6710010220</v>
      </c>
      <c r="H633" s="55" t="s">
        <v>95</v>
      </c>
      <c r="I633" s="113">
        <f t="shared" si="227"/>
        <v>100000</v>
      </c>
      <c r="J633" s="70">
        <v>100000</v>
      </c>
      <c r="K633" s="70"/>
      <c r="L633" s="70"/>
      <c r="M633" s="113"/>
      <c r="N633" s="113"/>
      <c r="O633" s="113"/>
    </row>
    <row r="634" spans="2:15" s="35" customFormat="1" ht="93.6" customHeight="1" x14ac:dyDescent="0.3">
      <c r="B634" s="93"/>
      <c r="C634" s="24" t="s">
        <v>285</v>
      </c>
      <c r="D634" s="92">
        <v>934</v>
      </c>
      <c r="E634" s="55" t="s">
        <v>48</v>
      </c>
      <c r="F634" s="55" t="s">
        <v>48</v>
      </c>
      <c r="G634" s="36">
        <v>6900000000</v>
      </c>
      <c r="H634" s="55"/>
      <c r="I634" s="113">
        <f t="shared" si="227"/>
        <v>110000</v>
      </c>
      <c r="J634" s="70">
        <f t="shared" ref="J634:O636" si="242">J635</f>
        <v>110000</v>
      </c>
      <c r="K634" s="70">
        <f t="shared" si="242"/>
        <v>0</v>
      </c>
      <c r="L634" s="70">
        <f t="shared" si="242"/>
        <v>0</v>
      </c>
      <c r="M634" s="113">
        <f t="shared" si="242"/>
        <v>0</v>
      </c>
      <c r="N634" s="113">
        <f t="shared" si="242"/>
        <v>0</v>
      </c>
      <c r="O634" s="113">
        <f t="shared" si="242"/>
        <v>0</v>
      </c>
    </row>
    <row r="635" spans="2:15" s="35" customFormat="1" ht="37.5" x14ac:dyDescent="0.3">
      <c r="B635" s="93"/>
      <c r="C635" s="24" t="s">
        <v>286</v>
      </c>
      <c r="D635" s="92">
        <v>934</v>
      </c>
      <c r="E635" s="55" t="s">
        <v>48</v>
      </c>
      <c r="F635" s="55" t="s">
        <v>48</v>
      </c>
      <c r="G635" s="36">
        <v>6910000000</v>
      </c>
      <c r="H635" s="55"/>
      <c r="I635" s="113">
        <f t="shared" si="227"/>
        <v>110000</v>
      </c>
      <c r="J635" s="70">
        <f t="shared" si="242"/>
        <v>110000</v>
      </c>
      <c r="K635" s="70">
        <f t="shared" si="242"/>
        <v>0</v>
      </c>
      <c r="L635" s="70">
        <f t="shared" si="242"/>
        <v>0</v>
      </c>
      <c r="M635" s="113">
        <f t="shared" si="242"/>
        <v>0</v>
      </c>
      <c r="N635" s="113">
        <f t="shared" si="242"/>
        <v>0</v>
      </c>
      <c r="O635" s="113">
        <f t="shared" si="242"/>
        <v>0</v>
      </c>
    </row>
    <row r="636" spans="2:15" s="35" customFormat="1" ht="90.4" customHeight="1" x14ac:dyDescent="0.3">
      <c r="B636" s="93"/>
      <c r="C636" s="24" t="s">
        <v>287</v>
      </c>
      <c r="D636" s="92">
        <v>934</v>
      </c>
      <c r="E636" s="55" t="s">
        <v>48</v>
      </c>
      <c r="F636" s="55" t="s">
        <v>48</v>
      </c>
      <c r="G636" s="36">
        <v>6910010500</v>
      </c>
      <c r="H636" s="55"/>
      <c r="I636" s="113">
        <f t="shared" si="227"/>
        <v>110000</v>
      </c>
      <c r="J636" s="70">
        <f t="shared" si="242"/>
        <v>110000</v>
      </c>
      <c r="K636" s="70">
        <f t="shared" si="242"/>
        <v>0</v>
      </c>
      <c r="L636" s="70">
        <f t="shared" si="242"/>
        <v>0</v>
      </c>
      <c r="M636" s="113">
        <f t="shared" si="242"/>
        <v>0</v>
      </c>
      <c r="N636" s="113">
        <f t="shared" si="242"/>
        <v>0</v>
      </c>
      <c r="O636" s="113">
        <f t="shared" si="242"/>
        <v>0</v>
      </c>
    </row>
    <row r="637" spans="2:15" s="35" customFormat="1" ht="37.5" x14ac:dyDescent="0.3">
      <c r="B637" s="93"/>
      <c r="C637" s="24" t="s">
        <v>94</v>
      </c>
      <c r="D637" s="92">
        <v>934</v>
      </c>
      <c r="E637" s="55" t="s">
        <v>48</v>
      </c>
      <c r="F637" s="55" t="s">
        <v>48</v>
      </c>
      <c r="G637" s="36">
        <v>6910010500</v>
      </c>
      <c r="H637" s="55" t="s">
        <v>95</v>
      </c>
      <c r="I637" s="113">
        <f t="shared" si="227"/>
        <v>110000</v>
      </c>
      <c r="J637" s="70">
        <v>110000</v>
      </c>
      <c r="K637" s="70"/>
      <c r="L637" s="70"/>
      <c r="M637" s="113"/>
      <c r="N637" s="113"/>
      <c r="O637" s="113"/>
    </row>
    <row r="638" spans="2:15" s="35" customFormat="1" ht="37.5" x14ac:dyDescent="0.3">
      <c r="B638" s="93"/>
      <c r="C638" s="24" t="s">
        <v>297</v>
      </c>
      <c r="D638" s="92">
        <v>934</v>
      </c>
      <c r="E638" s="55" t="s">
        <v>48</v>
      </c>
      <c r="F638" s="55" t="s">
        <v>48</v>
      </c>
      <c r="G638" s="36">
        <v>7100000000</v>
      </c>
      <c r="H638" s="55"/>
      <c r="I638" s="113">
        <f t="shared" si="227"/>
        <v>996000</v>
      </c>
      <c r="J638" s="70">
        <f t="shared" ref="J638:O640" si="243">J639</f>
        <v>996000</v>
      </c>
      <c r="K638" s="70">
        <f t="shared" si="243"/>
        <v>0</v>
      </c>
      <c r="L638" s="70">
        <f t="shared" si="243"/>
        <v>0</v>
      </c>
      <c r="M638" s="113">
        <f t="shared" si="243"/>
        <v>0</v>
      </c>
      <c r="N638" s="113">
        <f t="shared" si="243"/>
        <v>0</v>
      </c>
      <c r="O638" s="113">
        <f t="shared" si="243"/>
        <v>0</v>
      </c>
    </row>
    <row r="639" spans="2:15" s="35" customFormat="1" ht="56.25" x14ac:dyDescent="0.3">
      <c r="B639" s="93"/>
      <c r="C639" s="24" t="s">
        <v>298</v>
      </c>
      <c r="D639" s="92">
        <v>934</v>
      </c>
      <c r="E639" s="55" t="s">
        <v>48</v>
      </c>
      <c r="F639" s="55" t="s">
        <v>48</v>
      </c>
      <c r="G639" s="36">
        <v>7110000000</v>
      </c>
      <c r="H639" s="55"/>
      <c r="I639" s="113">
        <f t="shared" si="227"/>
        <v>996000</v>
      </c>
      <c r="J639" s="70">
        <f t="shared" si="243"/>
        <v>996000</v>
      </c>
      <c r="K639" s="70">
        <f t="shared" si="243"/>
        <v>0</v>
      </c>
      <c r="L639" s="70">
        <f t="shared" si="243"/>
        <v>0</v>
      </c>
      <c r="M639" s="113">
        <f t="shared" si="243"/>
        <v>0</v>
      </c>
      <c r="N639" s="113">
        <f t="shared" si="243"/>
        <v>0</v>
      </c>
      <c r="O639" s="113">
        <f t="shared" si="243"/>
        <v>0</v>
      </c>
    </row>
    <row r="640" spans="2:15" s="35" customFormat="1" ht="37.5" x14ac:dyDescent="0.3">
      <c r="B640" s="93"/>
      <c r="C640" s="24" t="s">
        <v>299</v>
      </c>
      <c r="D640" s="92">
        <v>934</v>
      </c>
      <c r="E640" s="55" t="s">
        <v>48</v>
      </c>
      <c r="F640" s="55" t="s">
        <v>48</v>
      </c>
      <c r="G640" s="36">
        <v>7110010610</v>
      </c>
      <c r="H640" s="55"/>
      <c r="I640" s="113">
        <f t="shared" si="227"/>
        <v>996000</v>
      </c>
      <c r="J640" s="70">
        <f t="shared" si="243"/>
        <v>996000</v>
      </c>
      <c r="K640" s="70">
        <f t="shared" si="243"/>
        <v>0</v>
      </c>
      <c r="L640" s="70">
        <f t="shared" si="243"/>
        <v>0</v>
      </c>
      <c r="M640" s="113">
        <f t="shared" si="243"/>
        <v>0</v>
      </c>
      <c r="N640" s="113">
        <f t="shared" si="243"/>
        <v>0</v>
      </c>
      <c r="O640" s="113">
        <f t="shared" si="243"/>
        <v>0</v>
      </c>
    </row>
    <row r="641" spans="2:15" s="35" customFormat="1" ht="37.5" x14ac:dyDescent="0.3">
      <c r="B641" s="93"/>
      <c r="C641" s="24" t="s">
        <v>94</v>
      </c>
      <c r="D641" s="92">
        <v>934</v>
      </c>
      <c r="E641" s="55" t="s">
        <v>48</v>
      </c>
      <c r="F641" s="55" t="s">
        <v>48</v>
      </c>
      <c r="G641" s="36">
        <v>7110010610</v>
      </c>
      <c r="H641" s="55" t="s">
        <v>95</v>
      </c>
      <c r="I641" s="113">
        <f t="shared" si="227"/>
        <v>996000</v>
      </c>
      <c r="J641" s="70">
        <v>996000</v>
      </c>
      <c r="K641" s="70"/>
      <c r="L641" s="70"/>
      <c r="M641" s="113"/>
      <c r="N641" s="113"/>
      <c r="O641" s="113"/>
    </row>
    <row r="642" spans="2:15" s="35" customFormat="1" ht="37.5" x14ac:dyDescent="0.3">
      <c r="B642" s="93"/>
      <c r="C642" s="24" t="s">
        <v>320</v>
      </c>
      <c r="D642" s="92">
        <v>934</v>
      </c>
      <c r="E642" s="55" t="s">
        <v>48</v>
      </c>
      <c r="F642" s="55" t="s">
        <v>48</v>
      </c>
      <c r="G642" s="36">
        <v>9900000000</v>
      </c>
      <c r="H642" s="55"/>
      <c r="I642" s="113">
        <f t="shared" si="227"/>
        <v>100000</v>
      </c>
      <c r="J642" s="70"/>
      <c r="K642" s="70"/>
      <c r="L642" s="70"/>
      <c r="M642" s="113">
        <f t="shared" ref="M642:O643" si="244">M643</f>
        <v>100000</v>
      </c>
      <c r="N642" s="113">
        <f t="shared" si="244"/>
        <v>0</v>
      </c>
      <c r="O642" s="113">
        <f t="shared" si="244"/>
        <v>0</v>
      </c>
    </row>
    <row r="643" spans="2:15" s="35" customFormat="1" ht="37.5" x14ac:dyDescent="0.3">
      <c r="B643" s="93"/>
      <c r="C643" s="24" t="s">
        <v>322</v>
      </c>
      <c r="D643" s="92">
        <v>934</v>
      </c>
      <c r="E643" s="55" t="s">
        <v>48</v>
      </c>
      <c r="F643" s="55" t="s">
        <v>48</v>
      </c>
      <c r="G643" s="36">
        <v>9900010150</v>
      </c>
      <c r="H643" s="55"/>
      <c r="I643" s="113">
        <f t="shared" si="227"/>
        <v>100000</v>
      </c>
      <c r="J643" s="70"/>
      <c r="K643" s="70"/>
      <c r="L643" s="70"/>
      <c r="M643" s="113">
        <f t="shared" si="244"/>
        <v>100000</v>
      </c>
      <c r="N643" s="113">
        <f t="shared" si="244"/>
        <v>0</v>
      </c>
      <c r="O643" s="113">
        <f t="shared" si="244"/>
        <v>0</v>
      </c>
    </row>
    <row r="644" spans="2:15" s="35" customFormat="1" ht="37.5" x14ac:dyDescent="0.3">
      <c r="B644" s="93"/>
      <c r="C644" s="24" t="s">
        <v>94</v>
      </c>
      <c r="D644" s="92">
        <v>934</v>
      </c>
      <c r="E644" s="55" t="s">
        <v>48</v>
      </c>
      <c r="F644" s="55" t="s">
        <v>48</v>
      </c>
      <c r="G644" s="36">
        <v>9900010150</v>
      </c>
      <c r="H644" s="55" t="s">
        <v>95</v>
      </c>
      <c r="I644" s="113">
        <f t="shared" si="227"/>
        <v>100000</v>
      </c>
      <c r="J644" s="70"/>
      <c r="K644" s="70"/>
      <c r="L644" s="70"/>
      <c r="M644" s="113">
        <v>100000</v>
      </c>
      <c r="N644" s="113"/>
      <c r="O644" s="113"/>
    </row>
    <row r="645" spans="2:15" s="35" customFormat="1" x14ac:dyDescent="0.3">
      <c r="B645" s="93"/>
      <c r="C645" s="24" t="s">
        <v>53</v>
      </c>
      <c r="D645" s="92">
        <v>934</v>
      </c>
      <c r="E645" s="55" t="s">
        <v>48</v>
      </c>
      <c r="F645" s="55" t="s">
        <v>30</v>
      </c>
      <c r="G645" s="36"/>
      <c r="H645" s="55"/>
      <c r="I645" s="113">
        <f t="shared" si="227"/>
        <v>2228800</v>
      </c>
      <c r="J645" s="70">
        <f t="shared" ref="J645:O647" si="245">J646</f>
        <v>2228800</v>
      </c>
      <c r="K645" s="70">
        <f t="shared" si="245"/>
        <v>0</v>
      </c>
      <c r="L645" s="70">
        <f t="shared" si="245"/>
        <v>0</v>
      </c>
      <c r="M645" s="113">
        <f t="shared" si="245"/>
        <v>0</v>
      </c>
      <c r="N645" s="113">
        <f t="shared" si="245"/>
        <v>0</v>
      </c>
      <c r="O645" s="113">
        <f t="shared" si="245"/>
        <v>0</v>
      </c>
    </row>
    <row r="646" spans="2:15" s="35" customFormat="1" ht="37.5" x14ac:dyDescent="0.3">
      <c r="B646" s="93"/>
      <c r="C646" s="24" t="s">
        <v>88</v>
      </c>
      <c r="D646" s="92">
        <v>934</v>
      </c>
      <c r="E646" s="55" t="s">
        <v>48</v>
      </c>
      <c r="F646" s="55" t="s">
        <v>30</v>
      </c>
      <c r="G646" s="36">
        <v>5000000000</v>
      </c>
      <c r="H646" s="55"/>
      <c r="I646" s="113">
        <f t="shared" si="227"/>
        <v>2228800</v>
      </c>
      <c r="J646" s="70">
        <f t="shared" si="245"/>
        <v>2228800</v>
      </c>
      <c r="K646" s="70">
        <f t="shared" si="245"/>
        <v>0</v>
      </c>
      <c r="L646" s="70">
        <f t="shared" si="245"/>
        <v>0</v>
      </c>
      <c r="M646" s="113">
        <f t="shared" si="245"/>
        <v>0</v>
      </c>
      <c r="N646" s="113">
        <f t="shared" si="245"/>
        <v>0</v>
      </c>
      <c r="O646" s="113">
        <f t="shared" si="245"/>
        <v>0</v>
      </c>
    </row>
    <row r="647" spans="2:15" s="35" customFormat="1" ht="37.5" x14ac:dyDescent="0.3">
      <c r="B647" s="93"/>
      <c r="C647" s="24" t="s">
        <v>96</v>
      </c>
      <c r="D647" s="92">
        <v>934</v>
      </c>
      <c r="E647" s="55" t="s">
        <v>48</v>
      </c>
      <c r="F647" s="55" t="s">
        <v>30</v>
      </c>
      <c r="G647" s="36">
        <v>5020000000</v>
      </c>
      <c r="H647" s="55"/>
      <c r="I647" s="113">
        <f t="shared" si="227"/>
        <v>2228800</v>
      </c>
      <c r="J647" s="70">
        <f t="shared" si="245"/>
        <v>2228800</v>
      </c>
      <c r="K647" s="70">
        <f t="shared" si="245"/>
        <v>0</v>
      </c>
      <c r="L647" s="70">
        <f t="shared" si="245"/>
        <v>0</v>
      </c>
      <c r="M647" s="113">
        <f t="shared" si="245"/>
        <v>0</v>
      </c>
      <c r="N647" s="113">
        <f t="shared" si="245"/>
        <v>0</v>
      </c>
      <c r="O647" s="113">
        <f t="shared" si="245"/>
        <v>0</v>
      </c>
    </row>
    <row r="648" spans="2:15" s="35" customFormat="1" ht="37.5" x14ac:dyDescent="0.3">
      <c r="B648" s="93"/>
      <c r="C648" s="24" t="s">
        <v>374</v>
      </c>
      <c r="D648" s="92">
        <v>934</v>
      </c>
      <c r="E648" s="55" t="s">
        <v>48</v>
      </c>
      <c r="F648" s="55" t="s">
        <v>30</v>
      </c>
      <c r="G648" s="36">
        <v>5020000190</v>
      </c>
      <c r="H648" s="55"/>
      <c r="I648" s="113">
        <f t="shared" ref="I648:I711" si="246">SUM(J648:O648)</f>
        <v>2228800</v>
      </c>
      <c r="J648" s="70">
        <f t="shared" ref="J648:O648" si="247">J649+J650</f>
        <v>2228800</v>
      </c>
      <c r="K648" s="70">
        <f t="shared" si="247"/>
        <v>0</v>
      </c>
      <c r="L648" s="70">
        <f t="shared" si="247"/>
        <v>0</v>
      </c>
      <c r="M648" s="113">
        <f t="shared" si="247"/>
        <v>0</v>
      </c>
      <c r="N648" s="113">
        <f t="shared" si="247"/>
        <v>0</v>
      </c>
      <c r="O648" s="113">
        <f t="shared" si="247"/>
        <v>0</v>
      </c>
    </row>
    <row r="649" spans="2:15" s="35" customFormat="1" ht="75" x14ac:dyDescent="0.3">
      <c r="B649" s="93"/>
      <c r="C649" s="24" t="s">
        <v>91</v>
      </c>
      <c r="D649" s="92">
        <v>934</v>
      </c>
      <c r="E649" s="55" t="s">
        <v>48</v>
      </c>
      <c r="F649" s="55" t="s">
        <v>30</v>
      </c>
      <c r="G649" s="36">
        <v>5020000190</v>
      </c>
      <c r="H649" s="55" t="s">
        <v>92</v>
      </c>
      <c r="I649" s="113">
        <f t="shared" si="246"/>
        <v>2227800</v>
      </c>
      <c r="J649" s="70">
        <v>2227800</v>
      </c>
      <c r="K649" s="70"/>
      <c r="L649" s="70"/>
      <c r="M649" s="113"/>
      <c r="N649" s="113"/>
      <c r="O649" s="113"/>
    </row>
    <row r="650" spans="2:15" s="35" customFormat="1" x14ac:dyDescent="0.3">
      <c r="B650" s="93"/>
      <c r="C650" s="24" t="s">
        <v>97</v>
      </c>
      <c r="D650" s="92">
        <v>934</v>
      </c>
      <c r="E650" s="55" t="s">
        <v>48</v>
      </c>
      <c r="F650" s="55" t="s">
        <v>30</v>
      </c>
      <c r="G650" s="36">
        <v>5020000190</v>
      </c>
      <c r="H650" s="55" t="s">
        <v>98</v>
      </c>
      <c r="I650" s="113">
        <f t="shared" si="246"/>
        <v>1000</v>
      </c>
      <c r="J650" s="70">
        <v>1000</v>
      </c>
      <c r="K650" s="70"/>
      <c r="L650" s="70"/>
      <c r="M650" s="113"/>
      <c r="N650" s="113"/>
      <c r="O650" s="113"/>
    </row>
    <row r="651" spans="2:15" s="110" customFormat="1" ht="56.25" x14ac:dyDescent="0.3">
      <c r="B651" s="93" t="s">
        <v>197</v>
      </c>
      <c r="C651" s="48" t="s">
        <v>376</v>
      </c>
      <c r="D651" s="105">
        <v>953</v>
      </c>
      <c r="E651" s="61"/>
      <c r="F651" s="61"/>
      <c r="G651" s="52"/>
      <c r="H651" s="61"/>
      <c r="I651" s="108">
        <f t="shared" si="246"/>
        <v>96638100</v>
      </c>
      <c r="J651" s="109">
        <f t="shared" ref="J651:O651" si="248">J658+J652</f>
        <v>96398600</v>
      </c>
      <c r="K651" s="109">
        <f t="shared" si="248"/>
        <v>239500</v>
      </c>
      <c r="L651" s="109">
        <f t="shared" si="248"/>
        <v>0</v>
      </c>
      <c r="M651" s="108">
        <f t="shared" si="248"/>
        <v>0</v>
      </c>
      <c r="N651" s="108">
        <f t="shared" si="248"/>
        <v>0</v>
      </c>
      <c r="O651" s="108">
        <f t="shared" si="248"/>
        <v>0</v>
      </c>
    </row>
    <row r="652" spans="2:15" s="35" customFormat="1" x14ac:dyDescent="0.3">
      <c r="B652" s="111"/>
      <c r="C652" s="24" t="s">
        <v>47</v>
      </c>
      <c r="D652" s="55">
        <v>953</v>
      </c>
      <c r="E652" s="55" t="s">
        <v>48</v>
      </c>
      <c r="F652" s="55" t="s">
        <v>75</v>
      </c>
      <c r="G652" s="36"/>
      <c r="H652" s="55"/>
      <c r="I652" s="113">
        <f t="shared" si="246"/>
        <v>40900</v>
      </c>
      <c r="J652" s="70">
        <f t="shared" ref="J652:O656" si="249">J653</f>
        <v>40900</v>
      </c>
      <c r="K652" s="70">
        <f t="shared" si="249"/>
        <v>0</v>
      </c>
      <c r="L652" s="70">
        <f t="shared" si="249"/>
        <v>0</v>
      </c>
      <c r="M652" s="113">
        <f t="shared" si="249"/>
        <v>0</v>
      </c>
      <c r="N652" s="113">
        <f t="shared" si="249"/>
        <v>0</v>
      </c>
      <c r="O652" s="113">
        <f t="shared" si="249"/>
        <v>0</v>
      </c>
    </row>
    <row r="653" spans="2:15" s="35" customFormat="1" x14ac:dyDescent="0.3">
      <c r="B653" s="111"/>
      <c r="C653" s="24" t="s">
        <v>52</v>
      </c>
      <c r="D653" s="55">
        <v>953</v>
      </c>
      <c r="E653" s="55" t="s">
        <v>48</v>
      </c>
      <c r="F653" s="55" t="s">
        <v>48</v>
      </c>
      <c r="G653" s="36"/>
      <c r="H653" s="55"/>
      <c r="I653" s="113">
        <f t="shared" si="246"/>
        <v>40900</v>
      </c>
      <c r="J653" s="70">
        <f t="shared" si="249"/>
        <v>40900</v>
      </c>
      <c r="K653" s="70">
        <f t="shared" si="249"/>
        <v>0</v>
      </c>
      <c r="L653" s="70">
        <f t="shared" si="249"/>
        <v>0</v>
      </c>
      <c r="M653" s="113">
        <f t="shared" si="249"/>
        <v>0</v>
      </c>
      <c r="N653" s="113">
        <f t="shared" si="249"/>
        <v>0</v>
      </c>
      <c r="O653" s="113">
        <f t="shared" si="249"/>
        <v>0</v>
      </c>
    </row>
    <row r="654" spans="2:15" s="35" customFormat="1" ht="37.5" x14ac:dyDescent="0.3">
      <c r="B654" s="111"/>
      <c r="C654" s="24" t="s">
        <v>135</v>
      </c>
      <c r="D654" s="55">
        <v>953</v>
      </c>
      <c r="E654" s="55" t="s">
        <v>48</v>
      </c>
      <c r="F654" s="55" t="s">
        <v>48</v>
      </c>
      <c r="G654" s="36">
        <v>5400000000</v>
      </c>
      <c r="H654" s="55"/>
      <c r="I654" s="113">
        <f t="shared" si="246"/>
        <v>40900</v>
      </c>
      <c r="J654" s="70">
        <f t="shared" si="249"/>
        <v>40900</v>
      </c>
      <c r="K654" s="70">
        <f t="shared" si="249"/>
        <v>0</v>
      </c>
      <c r="L654" s="70">
        <f t="shared" si="249"/>
        <v>0</v>
      </c>
      <c r="M654" s="113">
        <f t="shared" si="249"/>
        <v>0</v>
      </c>
      <c r="N654" s="113">
        <f t="shared" si="249"/>
        <v>0</v>
      </c>
      <c r="O654" s="113">
        <f t="shared" si="249"/>
        <v>0</v>
      </c>
    </row>
    <row r="655" spans="2:15" s="35" customFormat="1" x14ac:dyDescent="0.3">
      <c r="B655" s="111"/>
      <c r="C655" s="24" t="s">
        <v>136</v>
      </c>
      <c r="D655" s="55">
        <v>953</v>
      </c>
      <c r="E655" s="55" t="s">
        <v>48</v>
      </c>
      <c r="F655" s="55" t="s">
        <v>48</v>
      </c>
      <c r="G655" s="36">
        <v>5410000000</v>
      </c>
      <c r="H655" s="55"/>
      <c r="I655" s="113">
        <f t="shared" si="246"/>
        <v>40900</v>
      </c>
      <c r="J655" s="70">
        <f t="shared" si="249"/>
        <v>40900</v>
      </c>
      <c r="K655" s="70">
        <f t="shared" si="249"/>
        <v>0</v>
      </c>
      <c r="L655" s="70">
        <f t="shared" si="249"/>
        <v>0</v>
      </c>
      <c r="M655" s="113">
        <f t="shared" si="249"/>
        <v>0</v>
      </c>
      <c r="N655" s="113">
        <f t="shared" si="249"/>
        <v>0</v>
      </c>
      <c r="O655" s="113">
        <f t="shared" si="249"/>
        <v>0</v>
      </c>
    </row>
    <row r="656" spans="2:15" s="35" customFormat="1" ht="131.25" x14ac:dyDescent="0.3">
      <c r="B656" s="111"/>
      <c r="C656" s="24" t="s">
        <v>139</v>
      </c>
      <c r="D656" s="55">
        <v>953</v>
      </c>
      <c r="E656" s="55" t="s">
        <v>48</v>
      </c>
      <c r="F656" s="55" t="s">
        <v>48</v>
      </c>
      <c r="G656" s="36">
        <v>5410069120</v>
      </c>
      <c r="H656" s="55"/>
      <c r="I656" s="113">
        <f t="shared" si="246"/>
        <v>40900</v>
      </c>
      <c r="J656" s="70">
        <f t="shared" si="249"/>
        <v>40900</v>
      </c>
      <c r="K656" s="70">
        <f t="shared" si="249"/>
        <v>0</v>
      </c>
      <c r="L656" s="70">
        <f t="shared" si="249"/>
        <v>0</v>
      </c>
      <c r="M656" s="113">
        <f t="shared" si="249"/>
        <v>0</v>
      </c>
      <c r="N656" s="113">
        <f t="shared" si="249"/>
        <v>0</v>
      </c>
      <c r="O656" s="113">
        <f t="shared" si="249"/>
        <v>0</v>
      </c>
    </row>
    <row r="657" spans="2:15" s="35" customFormat="1" x14ac:dyDescent="0.3">
      <c r="B657" s="111"/>
      <c r="C657" s="24" t="s">
        <v>131</v>
      </c>
      <c r="D657" s="55">
        <v>953</v>
      </c>
      <c r="E657" s="55" t="s">
        <v>48</v>
      </c>
      <c r="F657" s="55" t="s">
        <v>48</v>
      </c>
      <c r="G657" s="36">
        <v>5410069120</v>
      </c>
      <c r="H657" s="55" t="s">
        <v>95</v>
      </c>
      <c r="I657" s="113">
        <f t="shared" si="246"/>
        <v>40900</v>
      </c>
      <c r="J657" s="70">
        <v>40900</v>
      </c>
      <c r="K657" s="70"/>
      <c r="L657" s="70"/>
      <c r="M657" s="113"/>
      <c r="N657" s="113"/>
      <c r="O657" s="113"/>
    </row>
    <row r="658" spans="2:15" s="35" customFormat="1" x14ac:dyDescent="0.3">
      <c r="B658" s="111"/>
      <c r="C658" s="24" t="s">
        <v>62</v>
      </c>
      <c r="D658" s="92">
        <v>953</v>
      </c>
      <c r="E658" s="55" t="s">
        <v>32</v>
      </c>
      <c r="F658" s="55" t="s">
        <v>75</v>
      </c>
      <c r="G658" s="36"/>
      <c r="H658" s="55"/>
      <c r="I658" s="113">
        <f t="shared" si="246"/>
        <v>96597200</v>
      </c>
      <c r="J658" s="70">
        <f t="shared" ref="J658:O658" si="250">J659+J672</f>
        <v>96357700</v>
      </c>
      <c r="K658" s="70">
        <f t="shared" si="250"/>
        <v>239500</v>
      </c>
      <c r="L658" s="70">
        <f t="shared" si="250"/>
        <v>0</v>
      </c>
      <c r="M658" s="113">
        <f t="shared" si="250"/>
        <v>0</v>
      </c>
      <c r="N658" s="113">
        <f t="shared" si="250"/>
        <v>0</v>
      </c>
      <c r="O658" s="113">
        <f t="shared" si="250"/>
        <v>0</v>
      </c>
    </row>
    <row r="659" spans="2:15" s="35" customFormat="1" x14ac:dyDescent="0.3">
      <c r="B659" s="60"/>
      <c r="C659" s="24" t="s">
        <v>64</v>
      </c>
      <c r="D659" s="55">
        <v>953</v>
      </c>
      <c r="E659" s="111">
        <v>10</v>
      </c>
      <c r="F659" s="55" t="s">
        <v>18</v>
      </c>
      <c r="G659" s="36"/>
      <c r="H659" s="60"/>
      <c r="I659" s="113">
        <f t="shared" si="246"/>
        <v>85586400</v>
      </c>
      <c r="J659" s="70">
        <f t="shared" ref="J659:O660" si="251">J660</f>
        <v>85346900</v>
      </c>
      <c r="K659" s="70">
        <f t="shared" si="251"/>
        <v>239500</v>
      </c>
      <c r="L659" s="70">
        <f t="shared" si="251"/>
        <v>0</v>
      </c>
      <c r="M659" s="113">
        <f t="shared" si="251"/>
        <v>0</v>
      </c>
      <c r="N659" s="113">
        <f t="shared" si="251"/>
        <v>0</v>
      </c>
      <c r="O659" s="113">
        <f t="shared" si="251"/>
        <v>0</v>
      </c>
    </row>
    <row r="660" spans="2:15" s="35" customFormat="1" ht="37.5" x14ac:dyDescent="0.3">
      <c r="B660" s="60"/>
      <c r="C660" s="24" t="s">
        <v>135</v>
      </c>
      <c r="D660" s="55">
        <v>953</v>
      </c>
      <c r="E660" s="111">
        <v>10</v>
      </c>
      <c r="F660" s="55" t="s">
        <v>18</v>
      </c>
      <c r="G660" s="36">
        <v>5400000000</v>
      </c>
      <c r="H660" s="60"/>
      <c r="I660" s="113">
        <f t="shared" si="246"/>
        <v>85586400</v>
      </c>
      <c r="J660" s="70">
        <f t="shared" si="251"/>
        <v>85346900</v>
      </c>
      <c r="K660" s="70">
        <f t="shared" si="251"/>
        <v>239500</v>
      </c>
      <c r="L660" s="70">
        <f t="shared" si="251"/>
        <v>0</v>
      </c>
      <c r="M660" s="113">
        <f t="shared" si="251"/>
        <v>0</v>
      </c>
      <c r="N660" s="113">
        <f t="shared" si="251"/>
        <v>0</v>
      </c>
      <c r="O660" s="113">
        <f t="shared" si="251"/>
        <v>0</v>
      </c>
    </row>
    <row r="661" spans="2:15" s="35" customFormat="1" x14ac:dyDescent="0.3">
      <c r="B661" s="93"/>
      <c r="C661" s="24" t="s">
        <v>136</v>
      </c>
      <c r="D661" s="92">
        <v>953</v>
      </c>
      <c r="E661" s="55" t="s">
        <v>32</v>
      </c>
      <c r="F661" s="55" t="s">
        <v>18</v>
      </c>
      <c r="G661" s="36">
        <v>5410000000</v>
      </c>
      <c r="H661" s="59"/>
      <c r="I661" s="113">
        <f t="shared" si="246"/>
        <v>85586400</v>
      </c>
      <c r="J661" s="70">
        <f t="shared" ref="J661:O661" si="252">J662+J664+J666+J668+J670</f>
        <v>85346900</v>
      </c>
      <c r="K661" s="70">
        <f t="shared" si="252"/>
        <v>239500</v>
      </c>
      <c r="L661" s="70">
        <f t="shared" si="252"/>
        <v>0</v>
      </c>
      <c r="M661" s="113">
        <f t="shared" si="252"/>
        <v>0</v>
      </c>
      <c r="N661" s="113">
        <f t="shared" si="252"/>
        <v>0</v>
      </c>
      <c r="O661" s="113">
        <f t="shared" si="252"/>
        <v>0</v>
      </c>
    </row>
    <row r="662" spans="2:15" s="35" customFormat="1" ht="112.5" x14ac:dyDescent="0.3">
      <c r="B662" s="93"/>
      <c r="C662" s="24" t="s">
        <v>137</v>
      </c>
      <c r="D662" s="92">
        <v>953</v>
      </c>
      <c r="E662" s="55" t="s">
        <v>32</v>
      </c>
      <c r="F662" s="55" t="s">
        <v>18</v>
      </c>
      <c r="G662" s="36">
        <v>5410069100</v>
      </c>
      <c r="H662" s="59"/>
      <c r="I662" s="113">
        <f t="shared" si="246"/>
        <v>47985100</v>
      </c>
      <c r="J662" s="70">
        <f t="shared" ref="J662:O662" si="253">J663</f>
        <v>47746600</v>
      </c>
      <c r="K662" s="70">
        <f t="shared" si="253"/>
        <v>238500</v>
      </c>
      <c r="L662" s="70">
        <f t="shared" si="253"/>
        <v>0</v>
      </c>
      <c r="M662" s="113">
        <f t="shared" si="253"/>
        <v>0</v>
      </c>
      <c r="N662" s="113">
        <f t="shared" si="253"/>
        <v>0</v>
      </c>
      <c r="O662" s="113">
        <f t="shared" si="253"/>
        <v>0</v>
      </c>
    </row>
    <row r="663" spans="2:15" s="35" customFormat="1" x14ac:dyDescent="0.3">
      <c r="B663" s="93"/>
      <c r="C663" s="24" t="s">
        <v>131</v>
      </c>
      <c r="D663" s="92">
        <v>953</v>
      </c>
      <c r="E663" s="55" t="s">
        <v>32</v>
      </c>
      <c r="F663" s="55" t="s">
        <v>18</v>
      </c>
      <c r="G663" s="36">
        <v>5410069100</v>
      </c>
      <c r="H663" s="59">
        <v>300</v>
      </c>
      <c r="I663" s="113">
        <f t="shared" si="246"/>
        <v>47985100</v>
      </c>
      <c r="J663" s="70">
        <v>47746600</v>
      </c>
      <c r="K663" s="70">
        <v>238500</v>
      </c>
      <c r="L663" s="70"/>
      <c r="M663" s="113"/>
      <c r="N663" s="113"/>
      <c r="O663" s="113"/>
    </row>
    <row r="664" spans="2:15" s="35" customFormat="1" ht="75" x14ac:dyDescent="0.3">
      <c r="B664" s="93"/>
      <c r="C664" s="24" t="s">
        <v>138</v>
      </c>
      <c r="D664" s="92">
        <v>953</v>
      </c>
      <c r="E664" s="55" t="s">
        <v>32</v>
      </c>
      <c r="F664" s="55" t="s">
        <v>18</v>
      </c>
      <c r="G664" s="36">
        <v>5410069110</v>
      </c>
      <c r="H664" s="59"/>
      <c r="I664" s="113">
        <f t="shared" si="246"/>
        <v>188700</v>
      </c>
      <c r="J664" s="70">
        <f t="shared" ref="J664:O664" si="254">J665</f>
        <v>187700</v>
      </c>
      <c r="K664" s="70">
        <f t="shared" si="254"/>
        <v>1000</v>
      </c>
      <c r="L664" s="70">
        <f t="shared" si="254"/>
        <v>0</v>
      </c>
      <c r="M664" s="113">
        <f t="shared" si="254"/>
        <v>0</v>
      </c>
      <c r="N664" s="113">
        <f t="shared" si="254"/>
        <v>0</v>
      </c>
      <c r="O664" s="113">
        <f t="shared" si="254"/>
        <v>0</v>
      </c>
    </row>
    <row r="665" spans="2:15" s="35" customFormat="1" x14ac:dyDescent="0.3">
      <c r="B665" s="93"/>
      <c r="C665" s="24" t="s">
        <v>131</v>
      </c>
      <c r="D665" s="92">
        <v>953</v>
      </c>
      <c r="E665" s="55" t="s">
        <v>32</v>
      </c>
      <c r="F665" s="55" t="s">
        <v>18</v>
      </c>
      <c r="G665" s="36">
        <v>5410069110</v>
      </c>
      <c r="H665" s="59">
        <v>300</v>
      </c>
      <c r="I665" s="113">
        <f t="shared" si="246"/>
        <v>188700</v>
      </c>
      <c r="J665" s="70">
        <v>187700</v>
      </c>
      <c r="K665" s="70">
        <v>1000</v>
      </c>
      <c r="L665" s="70"/>
      <c r="M665" s="113"/>
      <c r="N665" s="113"/>
      <c r="O665" s="113"/>
    </row>
    <row r="666" spans="2:15" s="35" customFormat="1" ht="75" x14ac:dyDescent="0.3">
      <c r="B666" s="93"/>
      <c r="C666" s="24" t="s">
        <v>140</v>
      </c>
      <c r="D666" s="92">
        <v>953</v>
      </c>
      <c r="E666" s="55" t="s">
        <v>32</v>
      </c>
      <c r="F666" s="55" t="s">
        <v>18</v>
      </c>
      <c r="G666" s="36">
        <v>5410069130</v>
      </c>
      <c r="H666" s="59"/>
      <c r="I666" s="113">
        <f t="shared" si="246"/>
        <v>37222900</v>
      </c>
      <c r="J666" s="70">
        <f t="shared" ref="J666:O666" si="255">J667</f>
        <v>37222900</v>
      </c>
      <c r="K666" s="70">
        <f t="shared" si="255"/>
        <v>0</v>
      </c>
      <c r="L666" s="70">
        <f t="shared" si="255"/>
        <v>0</v>
      </c>
      <c r="M666" s="113">
        <f t="shared" si="255"/>
        <v>0</v>
      </c>
      <c r="N666" s="113">
        <f t="shared" si="255"/>
        <v>0</v>
      </c>
      <c r="O666" s="113">
        <f t="shared" si="255"/>
        <v>0</v>
      </c>
    </row>
    <row r="667" spans="2:15" s="35" customFormat="1" x14ac:dyDescent="0.3">
      <c r="B667" s="93"/>
      <c r="C667" s="24" t="s">
        <v>131</v>
      </c>
      <c r="D667" s="92">
        <v>953</v>
      </c>
      <c r="E667" s="55" t="s">
        <v>32</v>
      </c>
      <c r="F667" s="55" t="s">
        <v>18</v>
      </c>
      <c r="G667" s="36">
        <v>5410069130</v>
      </c>
      <c r="H667" s="59">
        <v>300</v>
      </c>
      <c r="I667" s="113">
        <f t="shared" si="246"/>
        <v>37222900</v>
      </c>
      <c r="J667" s="70">
        <v>37222900</v>
      </c>
      <c r="K667" s="70"/>
      <c r="L667" s="70"/>
      <c r="M667" s="113"/>
      <c r="N667" s="113"/>
      <c r="O667" s="113"/>
    </row>
    <row r="668" spans="2:15" s="35" customFormat="1" ht="93.75" x14ac:dyDescent="0.3">
      <c r="B668" s="93"/>
      <c r="C668" s="24" t="s">
        <v>141</v>
      </c>
      <c r="D668" s="92">
        <v>953</v>
      </c>
      <c r="E668" s="55" t="s">
        <v>32</v>
      </c>
      <c r="F668" s="55" t="s">
        <v>18</v>
      </c>
      <c r="G668" s="36">
        <v>5410069140</v>
      </c>
      <c r="H668" s="59"/>
      <c r="I668" s="113">
        <f t="shared" si="246"/>
        <v>184500</v>
      </c>
      <c r="J668" s="70">
        <f t="shared" ref="J668:O668" si="256">J669</f>
        <v>184500</v>
      </c>
      <c r="K668" s="70">
        <f t="shared" si="256"/>
        <v>0</v>
      </c>
      <c r="L668" s="70">
        <f t="shared" si="256"/>
        <v>0</v>
      </c>
      <c r="M668" s="113">
        <f t="shared" si="256"/>
        <v>0</v>
      </c>
      <c r="N668" s="113">
        <f t="shared" si="256"/>
        <v>0</v>
      </c>
      <c r="O668" s="113">
        <f t="shared" si="256"/>
        <v>0</v>
      </c>
    </row>
    <row r="669" spans="2:15" s="35" customFormat="1" x14ac:dyDescent="0.3">
      <c r="B669" s="93"/>
      <c r="C669" s="24" t="s">
        <v>131</v>
      </c>
      <c r="D669" s="92">
        <v>953</v>
      </c>
      <c r="E669" s="55" t="s">
        <v>32</v>
      </c>
      <c r="F669" s="55" t="s">
        <v>18</v>
      </c>
      <c r="G669" s="36">
        <v>5410069140</v>
      </c>
      <c r="H669" s="59">
        <v>300</v>
      </c>
      <c r="I669" s="113">
        <f t="shared" si="246"/>
        <v>184500</v>
      </c>
      <c r="J669" s="70">
        <v>184500</v>
      </c>
      <c r="K669" s="70"/>
      <c r="L669" s="70"/>
      <c r="M669" s="113"/>
      <c r="N669" s="113"/>
      <c r="O669" s="113"/>
    </row>
    <row r="670" spans="2:15" s="35" customFormat="1" ht="150" x14ac:dyDescent="0.3">
      <c r="B670" s="93"/>
      <c r="C670" s="24" t="s">
        <v>142</v>
      </c>
      <c r="D670" s="92">
        <v>953</v>
      </c>
      <c r="E670" s="55" t="s">
        <v>32</v>
      </c>
      <c r="F670" s="55" t="s">
        <v>18</v>
      </c>
      <c r="G670" s="36">
        <v>5410069160</v>
      </c>
      <c r="H670" s="59"/>
      <c r="I670" s="113">
        <f t="shared" si="246"/>
        <v>5200</v>
      </c>
      <c r="J670" s="70">
        <f t="shared" ref="J670:O670" si="257">J671</f>
        <v>5200</v>
      </c>
      <c r="K670" s="70">
        <f t="shared" si="257"/>
        <v>0</v>
      </c>
      <c r="L670" s="70">
        <f t="shared" si="257"/>
        <v>0</v>
      </c>
      <c r="M670" s="113">
        <f t="shared" si="257"/>
        <v>0</v>
      </c>
      <c r="N670" s="113">
        <f t="shared" si="257"/>
        <v>0</v>
      </c>
      <c r="O670" s="113">
        <f t="shared" si="257"/>
        <v>0</v>
      </c>
    </row>
    <row r="671" spans="2:15" s="35" customFormat="1" x14ac:dyDescent="0.3">
      <c r="B671" s="93"/>
      <c r="C671" s="24" t="s">
        <v>131</v>
      </c>
      <c r="D671" s="92">
        <v>953</v>
      </c>
      <c r="E671" s="55" t="s">
        <v>32</v>
      </c>
      <c r="F671" s="55" t="s">
        <v>18</v>
      </c>
      <c r="G671" s="36">
        <v>5410069160</v>
      </c>
      <c r="H671" s="59">
        <v>300</v>
      </c>
      <c r="I671" s="113">
        <f t="shared" si="246"/>
        <v>5200</v>
      </c>
      <c r="J671" s="70">
        <v>5200</v>
      </c>
      <c r="K671" s="70"/>
      <c r="L671" s="70"/>
      <c r="M671" s="113"/>
      <c r="N671" s="113"/>
      <c r="O671" s="113"/>
    </row>
    <row r="672" spans="2:15" s="35" customFormat="1" x14ac:dyDescent="0.3">
      <c r="B672" s="111"/>
      <c r="C672" s="24" t="s">
        <v>65</v>
      </c>
      <c r="D672" s="92">
        <v>953</v>
      </c>
      <c r="E672" s="55" t="s">
        <v>32</v>
      </c>
      <c r="F672" s="55" t="s">
        <v>22</v>
      </c>
      <c r="G672" s="36"/>
      <c r="H672" s="55"/>
      <c r="I672" s="113">
        <f t="shared" si="246"/>
        <v>11010800</v>
      </c>
      <c r="J672" s="70">
        <f t="shared" ref="J672:O673" si="258">J673</f>
        <v>11010800</v>
      </c>
      <c r="K672" s="70">
        <f t="shared" si="258"/>
        <v>0</v>
      </c>
      <c r="L672" s="70">
        <f t="shared" si="258"/>
        <v>0</v>
      </c>
      <c r="M672" s="113">
        <f t="shared" si="258"/>
        <v>0</v>
      </c>
      <c r="N672" s="113">
        <f t="shared" si="258"/>
        <v>0</v>
      </c>
      <c r="O672" s="113">
        <f t="shared" si="258"/>
        <v>0</v>
      </c>
    </row>
    <row r="673" spans="1:15" s="35" customFormat="1" ht="37.5" x14ac:dyDescent="0.3">
      <c r="B673" s="93"/>
      <c r="C673" s="24" t="s">
        <v>88</v>
      </c>
      <c r="D673" s="92">
        <v>953</v>
      </c>
      <c r="E673" s="55" t="s">
        <v>32</v>
      </c>
      <c r="F673" s="55" t="s">
        <v>22</v>
      </c>
      <c r="G673" s="36">
        <v>5000000000</v>
      </c>
      <c r="H673" s="59"/>
      <c r="I673" s="113">
        <f t="shared" si="246"/>
        <v>11010800</v>
      </c>
      <c r="J673" s="70">
        <f t="shared" si="258"/>
        <v>11010800</v>
      </c>
      <c r="K673" s="70">
        <f t="shared" si="258"/>
        <v>0</v>
      </c>
      <c r="L673" s="70">
        <f t="shared" si="258"/>
        <v>0</v>
      </c>
      <c r="M673" s="113">
        <f t="shared" si="258"/>
        <v>0</v>
      </c>
      <c r="N673" s="113">
        <f t="shared" si="258"/>
        <v>0</v>
      </c>
      <c r="O673" s="113">
        <f t="shared" si="258"/>
        <v>0</v>
      </c>
    </row>
    <row r="674" spans="1:15" s="35" customFormat="1" ht="37.5" x14ac:dyDescent="0.3">
      <c r="B674" s="93"/>
      <c r="C674" s="24" t="s">
        <v>96</v>
      </c>
      <c r="D674" s="92">
        <v>953</v>
      </c>
      <c r="E674" s="55" t="s">
        <v>32</v>
      </c>
      <c r="F674" s="55" t="s">
        <v>22</v>
      </c>
      <c r="G674" s="36">
        <v>5020000000</v>
      </c>
      <c r="H674" s="59"/>
      <c r="I674" s="113">
        <f t="shared" si="246"/>
        <v>11010800</v>
      </c>
      <c r="J674" s="70">
        <f t="shared" ref="J674:O674" si="259">J675+J683+J679</f>
        <v>11010800</v>
      </c>
      <c r="K674" s="70">
        <f t="shared" si="259"/>
        <v>0</v>
      </c>
      <c r="L674" s="70">
        <f t="shared" si="259"/>
        <v>0</v>
      </c>
      <c r="M674" s="113">
        <f t="shared" si="259"/>
        <v>0</v>
      </c>
      <c r="N674" s="113">
        <f t="shared" si="259"/>
        <v>0</v>
      </c>
      <c r="O674" s="113">
        <f t="shared" si="259"/>
        <v>0</v>
      </c>
    </row>
    <row r="675" spans="1:15" s="35" customFormat="1" ht="206.25" x14ac:dyDescent="0.3">
      <c r="B675" s="60"/>
      <c r="C675" s="24" t="s">
        <v>101</v>
      </c>
      <c r="D675" s="92">
        <v>953</v>
      </c>
      <c r="E675" s="55" t="s">
        <v>32</v>
      </c>
      <c r="F675" s="55" t="s">
        <v>22</v>
      </c>
      <c r="G675" s="36">
        <v>5020069170</v>
      </c>
      <c r="H675" s="60"/>
      <c r="I675" s="113">
        <f t="shared" si="246"/>
        <v>1025800</v>
      </c>
      <c r="J675" s="70">
        <f t="shared" ref="J675:O675" si="260">J676+J677+J678</f>
        <v>1025800</v>
      </c>
      <c r="K675" s="70">
        <f t="shared" si="260"/>
        <v>0</v>
      </c>
      <c r="L675" s="70">
        <f t="shared" si="260"/>
        <v>0</v>
      </c>
      <c r="M675" s="113">
        <f t="shared" si="260"/>
        <v>0</v>
      </c>
      <c r="N675" s="113">
        <f t="shared" si="260"/>
        <v>0</v>
      </c>
      <c r="O675" s="113">
        <f t="shared" si="260"/>
        <v>0</v>
      </c>
    </row>
    <row r="676" spans="1:15" s="35" customFormat="1" ht="75" x14ac:dyDescent="0.3">
      <c r="B676" s="60"/>
      <c r="C676" s="24" t="s">
        <v>102</v>
      </c>
      <c r="D676" s="92">
        <v>953</v>
      </c>
      <c r="E676" s="55" t="s">
        <v>32</v>
      </c>
      <c r="F676" s="55" t="s">
        <v>22</v>
      </c>
      <c r="G676" s="36">
        <v>5020069170</v>
      </c>
      <c r="H676" s="60">
        <v>100</v>
      </c>
      <c r="I676" s="113">
        <f t="shared" si="246"/>
        <v>1025700</v>
      </c>
      <c r="J676" s="70">
        <v>863800</v>
      </c>
      <c r="K676" s="70"/>
      <c r="L676" s="70"/>
      <c r="M676" s="113">
        <v>161900</v>
      </c>
      <c r="N676" s="113"/>
      <c r="O676" s="113"/>
    </row>
    <row r="677" spans="1:15" s="35" customFormat="1" ht="37.5" hidden="1" x14ac:dyDescent="0.3">
      <c r="B677" s="60"/>
      <c r="C677" s="24" t="s">
        <v>94</v>
      </c>
      <c r="D677" s="92">
        <v>953</v>
      </c>
      <c r="E677" s="55" t="s">
        <v>32</v>
      </c>
      <c r="F677" s="55" t="s">
        <v>22</v>
      </c>
      <c r="G677" s="36">
        <v>5020069170</v>
      </c>
      <c r="H677" s="60">
        <v>200</v>
      </c>
      <c r="I677" s="113">
        <f t="shared" si="246"/>
        <v>0</v>
      </c>
      <c r="J677" s="70">
        <v>161900</v>
      </c>
      <c r="K677" s="70"/>
      <c r="L677" s="70"/>
      <c r="M677" s="113">
        <v>-161900</v>
      </c>
      <c r="N677" s="113"/>
      <c r="O677" s="113"/>
    </row>
    <row r="678" spans="1:15" s="35" customFormat="1" x14ac:dyDescent="0.3">
      <c r="B678" s="60"/>
      <c r="C678" s="24" t="s">
        <v>97</v>
      </c>
      <c r="D678" s="92">
        <v>953</v>
      </c>
      <c r="E678" s="55" t="s">
        <v>32</v>
      </c>
      <c r="F678" s="55" t="s">
        <v>22</v>
      </c>
      <c r="G678" s="36">
        <v>5020069170</v>
      </c>
      <c r="H678" s="59">
        <v>800</v>
      </c>
      <c r="I678" s="113">
        <f t="shared" si="246"/>
        <v>100</v>
      </c>
      <c r="J678" s="70">
        <v>100</v>
      </c>
      <c r="K678" s="70"/>
      <c r="L678" s="70"/>
      <c r="M678" s="113"/>
      <c r="N678" s="113"/>
      <c r="O678" s="113"/>
    </row>
    <row r="679" spans="1:15" s="35" customFormat="1" ht="75" x14ac:dyDescent="0.3">
      <c r="B679" s="60"/>
      <c r="C679" s="24" t="s">
        <v>103</v>
      </c>
      <c r="D679" s="92">
        <v>953</v>
      </c>
      <c r="E679" s="55" t="s">
        <v>32</v>
      </c>
      <c r="F679" s="55" t="s">
        <v>22</v>
      </c>
      <c r="G679" s="36">
        <v>5020069180</v>
      </c>
      <c r="H679" s="59"/>
      <c r="I679" s="113">
        <f t="shared" si="246"/>
        <v>756000</v>
      </c>
      <c r="J679" s="70">
        <f t="shared" ref="J679:O679" si="261">J680+J681+J682</f>
        <v>756000</v>
      </c>
      <c r="K679" s="70">
        <f t="shared" si="261"/>
        <v>0</v>
      </c>
      <c r="L679" s="70">
        <f t="shared" si="261"/>
        <v>0</v>
      </c>
      <c r="M679" s="113">
        <f t="shared" si="261"/>
        <v>0</v>
      </c>
      <c r="N679" s="113">
        <f t="shared" si="261"/>
        <v>0</v>
      </c>
      <c r="O679" s="113">
        <f t="shared" si="261"/>
        <v>0</v>
      </c>
    </row>
    <row r="680" spans="1:15" s="35" customFormat="1" ht="75" x14ac:dyDescent="0.3">
      <c r="B680" s="60"/>
      <c r="C680" s="24" t="s">
        <v>102</v>
      </c>
      <c r="D680" s="92">
        <v>953</v>
      </c>
      <c r="E680" s="55" t="s">
        <v>32</v>
      </c>
      <c r="F680" s="55" t="s">
        <v>22</v>
      </c>
      <c r="G680" s="36">
        <v>5020069180</v>
      </c>
      <c r="H680" s="59">
        <v>100</v>
      </c>
      <c r="I680" s="113">
        <f t="shared" si="246"/>
        <v>755900</v>
      </c>
      <c r="J680" s="70">
        <v>675000</v>
      </c>
      <c r="K680" s="70"/>
      <c r="L680" s="70"/>
      <c r="M680" s="113">
        <v>80900</v>
      </c>
      <c r="N680" s="113"/>
      <c r="O680" s="113"/>
    </row>
    <row r="681" spans="1:15" s="35" customFormat="1" ht="37.5" hidden="1" x14ac:dyDescent="0.3">
      <c r="B681" s="60"/>
      <c r="C681" s="24" t="s">
        <v>94</v>
      </c>
      <c r="D681" s="92">
        <v>953</v>
      </c>
      <c r="E681" s="55" t="s">
        <v>32</v>
      </c>
      <c r="F681" s="55" t="s">
        <v>22</v>
      </c>
      <c r="G681" s="36">
        <v>5020069180</v>
      </c>
      <c r="H681" s="59">
        <v>200</v>
      </c>
      <c r="I681" s="113">
        <f t="shared" si="246"/>
        <v>0</v>
      </c>
      <c r="J681" s="70">
        <v>80900</v>
      </c>
      <c r="K681" s="70"/>
      <c r="L681" s="70"/>
      <c r="M681" s="113">
        <v>-80900</v>
      </c>
      <c r="N681" s="113"/>
      <c r="O681" s="113"/>
    </row>
    <row r="682" spans="1:15" s="35" customFormat="1" x14ac:dyDescent="0.3">
      <c r="B682" s="60"/>
      <c r="C682" s="24" t="s">
        <v>97</v>
      </c>
      <c r="D682" s="92">
        <v>953</v>
      </c>
      <c r="E682" s="55" t="s">
        <v>32</v>
      </c>
      <c r="F682" s="55" t="s">
        <v>22</v>
      </c>
      <c r="G682" s="36">
        <v>5020069180</v>
      </c>
      <c r="H682" s="59">
        <v>800</v>
      </c>
      <c r="I682" s="113">
        <f t="shared" si="246"/>
        <v>100</v>
      </c>
      <c r="J682" s="70">
        <v>100</v>
      </c>
      <c r="K682" s="70"/>
      <c r="L682" s="70"/>
      <c r="M682" s="113"/>
      <c r="N682" s="113"/>
      <c r="O682" s="113"/>
    </row>
    <row r="683" spans="1:15" s="35" customFormat="1" ht="56.25" x14ac:dyDescent="0.3">
      <c r="B683" s="60"/>
      <c r="C683" s="24" t="s">
        <v>104</v>
      </c>
      <c r="D683" s="92">
        <v>953</v>
      </c>
      <c r="E683" s="55" t="s">
        <v>32</v>
      </c>
      <c r="F683" s="55" t="s">
        <v>22</v>
      </c>
      <c r="G683" s="36">
        <v>5020069190</v>
      </c>
      <c r="H683" s="59"/>
      <c r="I683" s="113">
        <f t="shared" si="246"/>
        <v>9229000</v>
      </c>
      <c r="J683" s="70">
        <f t="shared" ref="J683:O683" si="262">J684+J685+J686</f>
        <v>9229000</v>
      </c>
      <c r="K683" s="70">
        <f t="shared" si="262"/>
        <v>0</v>
      </c>
      <c r="L683" s="70">
        <f t="shared" si="262"/>
        <v>0</v>
      </c>
      <c r="M683" s="113">
        <f t="shared" si="262"/>
        <v>0</v>
      </c>
      <c r="N683" s="113">
        <f t="shared" si="262"/>
        <v>0</v>
      </c>
      <c r="O683" s="113">
        <f t="shared" si="262"/>
        <v>0</v>
      </c>
    </row>
    <row r="684" spans="1:15" s="35" customFormat="1" ht="75" x14ac:dyDescent="0.3">
      <c r="B684" s="60"/>
      <c r="C684" s="24" t="s">
        <v>102</v>
      </c>
      <c r="D684" s="92">
        <v>953</v>
      </c>
      <c r="E684" s="55" t="s">
        <v>32</v>
      </c>
      <c r="F684" s="55" t="s">
        <v>22</v>
      </c>
      <c r="G684" s="36">
        <v>5020069190</v>
      </c>
      <c r="H684" s="59">
        <v>100</v>
      </c>
      <c r="I684" s="113">
        <f t="shared" si="246"/>
        <v>8828000</v>
      </c>
      <c r="J684" s="70">
        <v>8338000</v>
      </c>
      <c r="K684" s="70"/>
      <c r="L684" s="70"/>
      <c r="M684" s="113">
        <v>490000</v>
      </c>
      <c r="N684" s="113"/>
      <c r="O684" s="113"/>
    </row>
    <row r="685" spans="1:15" s="35" customFormat="1" ht="37.5" x14ac:dyDescent="0.3">
      <c r="B685" s="60"/>
      <c r="C685" s="24" t="s">
        <v>94</v>
      </c>
      <c r="D685" s="92">
        <v>953</v>
      </c>
      <c r="E685" s="55" t="s">
        <v>32</v>
      </c>
      <c r="F685" s="55" t="s">
        <v>22</v>
      </c>
      <c r="G685" s="36">
        <v>5020069190</v>
      </c>
      <c r="H685" s="59">
        <v>200</v>
      </c>
      <c r="I685" s="113">
        <f t="shared" si="246"/>
        <v>400400</v>
      </c>
      <c r="J685" s="70">
        <v>890400</v>
      </c>
      <c r="K685" s="70"/>
      <c r="L685" s="70"/>
      <c r="M685" s="113">
        <v>-490000</v>
      </c>
      <c r="N685" s="113"/>
      <c r="O685" s="113"/>
    </row>
    <row r="686" spans="1:15" s="35" customFormat="1" x14ac:dyDescent="0.3">
      <c r="B686" s="60"/>
      <c r="C686" s="24" t="s">
        <v>97</v>
      </c>
      <c r="D686" s="92">
        <v>953</v>
      </c>
      <c r="E686" s="55" t="s">
        <v>32</v>
      </c>
      <c r="F686" s="55" t="s">
        <v>22</v>
      </c>
      <c r="G686" s="36">
        <v>5020069190</v>
      </c>
      <c r="H686" s="59">
        <v>800</v>
      </c>
      <c r="I686" s="113">
        <f t="shared" si="246"/>
        <v>600</v>
      </c>
      <c r="J686" s="70">
        <v>600</v>
      </c>
      <c r="K686" s="70"/>
      <c r="L686" s="70"/>
      <c r="M686" s="113"/>
      <c r="N686" s="113"/>
      <c r="O686" s="113"/>
    </row>
    <row r="687" spans="1:15" s="35" customFormat="1" x14ac:dyDescent="0.3">
      <c r="B687" s="60"/>
      <c r="C687" s="24"/>
      <c r="D687" s="40"/>
      <c r="E687" s="25"/>
      <c r="F687" s="25"/>
      <c r="G687" s="95"/>
      <c r="H687" s="116"/>
      <c r="I687" s="70"/>
      <c r="J687" s="70"/>
      <c r="K687" s="70"/>
      <c r="L687" s="70"/>
      <c r="M687" s="113"/>
      <c r="N687" s="113"/>
      <c r="O687" s="113"/>
    </row>
    <row r="688" spans="1:15" s="35" customFormat="1" x14ac:dyDescent="0.3">
      <c r="A688" s="60"/>
      <c r="B688" s="60"/>
      <c r="C688" s="1" t="s">
        <v>77</v>
      </c>
      <c r="D688" s="17"/>
      <c r="E688"/>
      <c r="F688"/>
      <c r="G688" s="95"/>
      <c r="J688" s="70"/>
      <c r="M688" s="117"/>
      <c r="N688" s="117"/>
      <c r="O688" s="117"/>
    </row>
    <row r="689" spans="1:15" s="35" customFormat="1" ht="17.649999999999999" customHeight="1" x14ac:dyDescent="0.3">
      <c r="A689" s="60"/>
      <c r="B689" s="60"/>
      <c r="C689" s="129" t="s">
        <v>78</v>
      </c>
      <c r="D689" s="129"/>
      <c r="E689"/>
      <c r="F689"/>
      <c r="G689" s="95"/>
      <c r="M689" s="117"/>
      <c r="N689" s="117"/>
      <c r="O689" s="117"/>
    </row>
    <row r="690" spans="1:15" s="35" customFormat="1" ht="17.45" customHeight="1" x14ac:dyDescent="0.3">
      <c r="A690" s="60"/>
      <c r="B690" s="60"/>
      <c r="C690" s="129" t="s">
        <v>79</v>
      </c>
      <c r="D690" s="129"/>
      <c r="E690" s="150" t="s">
        <v>377</v>
      </c>
      <c r="F690" s="150"/>
      <c r="G690" s="150"/>
      <c r="J690" s="70"/>
      <c r="M690" s="117"/>
      <c r="N690" s="117"/>
      <c r="O690" s="117"/>
    </row>
  </sheetData>
  <mergeCells count="16">
    <mergeCell ref="C689:D689"/>
    <mergeCell ref="C690:D690"/>
    <mergeCell ref="E690:G690"/>
    <mergeCell ref="K5:K7"/>
    <mergeCell ref="L5:L7"/>
    <mergeCell ref="M5:M7"/>
    <mergeCell ref="N5:N7"/>
    <mergeCell ref="O5:O7"/>
    <mergeCell ref="H2:J2"/>
    <mergeCell ref="C3:I3"/>
    <mergeCell ref="I4:J4"/>
    <mergeCell ref="B5:B6"/>
    <mergeCell ref="C5:C6"/>
    <mergeCell ref="D5:H5"/>
    <mergeCell ref="I5:I6"/>
    <mergeCell ref="J5:J6"/>
  </mergeCells>
  <pageMargins left="0.196527779102325" right="0.196527779102325" top="0.78750002384185802" bottom="0.196527779102325" header="0.51180553436279297" footer="0.51180553436279297"/>
  <pageSetup paperSize="9" scale="95" orientation="landscape"/>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RePack by Diakov</cp:lastModifiedBy>
  <dcterms:modified xsi:type="dcterms:W3CDTF">2024-02-26T13:40:27Z</dcterms:modified>
</cp:coreProperties>
</file>